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ramework" sheetId="1" r:id="rId4"/>
  </sheets>
  <definedNames/>
  <calcPr/>
  <extLst>
    <ext uri="GoogleSheetsCustomDataVersion2">
      <go:sheetsCustomData xmlns:go="http://customooxmlschemas.google.com/" r:id="rId5" roundtripDataChecksum="WXWahfpgcKgh8k0AdllI4w9PxFltUqasSUO4i2ltbHI="/>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G37">
      <text>
        <t xml:space="preserve">======
ID#AAABjx7mZJY
Ioanna Mokeaki    (2025-04-14 03:01:44)
18</t>
      </text>
    </comment>
    <comment authorId="0" ref="F37">
      <text>
        <t xml:space="preserve">======
ID#AAABjx7mZJI
Ioanna Mokeaki    (2025-04-14 03:01:24)
should be 18</t>
      </text>
    </comment>
    <comment authorId="0" ref="G35">
      <text>
        <t xml:space="preserve">======
ID#AAABjx7mZJU
Ioanna Mokeaki    (2025-04-14 03:00:54)
Targets
Ministries: 23
Island Council: 20</t>
      </text>
    </comment>
    <comment authorId="0" ref="F35">
      <text>
        <t xml:space="preserve">======
ID#AAABjx7mZJw
Ioanna Mokeaki    (2025-04-14 02:59:58)
baselines
Ministries: 23
Island Council: 5</t>
      </text>
    </comment>
    <comment authorId="0" ref="E35">
      <text>
        <t xml:space="preserve">======
ID#AAABjx7mZJs
Ioanna Mokeaki    (2025-04-14 02:56:47)
to split Ministries with Island Council</t>
      </text>
    </comment>
    <comment authorId="0" ref="F53">
      <text>
        <t xml:space="preserve">======
ID#AAABjx7mZJo
ds@justice.gov.ki    (2025-04-02 04:07:13)
Liaise with MTCIC for their data</t>
      </text>
    </comment>
    <comment authorId="0" ref="D52">
      <text>
        <t xml:space="preserve">======
ID#AAABjx7mZJQ
Ioanna Mokeaki    (2025-03-29 04:48:03)
further disaggregation: reported and resolved</t>
      </text>
    </comment>
    <comment authorId="0" ref="D41">
      <text>
        <t xml:space="preserve">======
ID#AAABjx7mZJE
Ioanna Mokeaki    (2025-03-29 04:45:45)
to include border security</t>
      </text>
    </comment>
    <comment authorId="0" ref="F8">
      <text>
        <t xml:space="preserve">======
ID#AAABjx7mZJk
Taobwe Tasie    (2025-03-29 04:19:23)
23 island councils</t>
      </text>
    </comment>
    <comment authorId="0" ref="F24">
      <text>
        <t xml:space="preserve">======
ID#AAABjx7mZJc
Taobwe Tasie    (2025-03-29 03:01:42)
217 total companies</t>
      </text>
    </comment>
    <comment authorId="0" ref="G6">
      <text>
        <t xml:space="preserve">======
ID#AAABjx7mZJA
Ioanna Mokeaki    (2025-03-29 00:58:17)
the number of Kiribati island councils</t>
      </text>
    </comment>
    <comment authorId="0" ref="F5">
      <text>
        <t xml:space="preserve">======
ID#AAABjx7mZJM
Ioanna Mokeaki    (2025-03-29 00:55:31)
15 from previous data collection from team
5 from OAG</t>
      </text>
    </comment>
    <comment authorId="0" ref="G4">
      <text>
        <t xml:space="preserve">======
ID#AAABjx7mZJg
    (2025-03-29 00:47:04)
13*5 as 5 for each Ministries
	-Taobwe Tasie</t>
      </text>
    </comment>
  </commentList>
  <extLst>
    <ext uri="GoogleSheetsCustomDataVersion2">
      <go:sheetsCustomData xmlns:go="http://customooxmlschemas.google.com/" r:id="rId1" roundtripDataSignature="AMtx7mgJNa5MecFHZLLARszJSLWUaaPIxg=="/>
    </ext>
  </extLst>
</comments>
</file>

<file path=xl/sharedStrings.xml><?xml version="1.0" encoding="utf-8"?>
<sst xmlns="http://schemas.openxmlformats.org/spreadsheetml/2006/main" count="235" uniqueCount="205">
  <si>
    <t>KPA 5:GOOD GOVERNANCE</t>
  </si>
  <si>
    <t>Challenges</t>
  </si>
  <si>
    <t>Strategies</t>
  </si>
  <si>
    <t>Outcome</t>
  </si>
  <si>
    <t>Final KPI</t>
  </si>
  <si>
    <t>Disaggregations</t>
  </si>
  <si>
    <t>Baseline</t>
  </si>
  <si>
    <t>Target</t>
  </si>
  <si>
    <t>Indicator Definition</t>
  </si>
  <si>
    <t>Indicator Calculation</t>
  </si>
  <si>
    <t>Data Source</t>
  </si>
  <si>
    <t>Data Available</t>
  </si>
  <si>
    <t>NO DATA? WHY?</t>
  </si>
  <si>
    <t>PROGRESS</t>
  </si>
  <si>
    <t>5.1 Institutions and legal sectors</t>
  </si>
  <si>
    <t>Strengthen and enhance legal sectors and insitutions</t>
  </si>
  <si>
    <t>Increasing number of instruments established</t>
  </si>
  <si>
    <t>5.1a. Number of policies, regulations, bye-laws and legislations established</t>
  </si>
  <si>
    <t>Policies</t>
  </si>
  <si>
    <r>
      <rPr>
        <rFont val="Calibri"/>
        <b/>
        <color theme="1"/>
        <sz val="9.0"/>
      </rPr>
      <t>a. Policies</t>
    </r>
    <r>
      <rPr>
        <rFont val="Calibri"/>
        <b val="0"/>
        <color theme="1"/>
        <sz val="9.0"/>
      </rPr>
      <t xml:space="preserve"> - is a course or principles of action adopted or proposed by an organization or individual. 
</t>
    </r>
    <r>
      <rPr>
        <rFont val="Calibri"/>
        <b/>
        <color theme="1"/>
        <sz val="9.0"/>
      </rPr>
      <t>b. Bye-laws</t>
    </r>
    <r>
      <rPr>
        <rFont val="Calibri"/>
        <b val="0"/>
        <color theme="1"/>
        <sz val="9.0"/>
      </rPr>
      <t xml:space="preserve">- an established or official way of doing something.
</t>
    </r>
    <r>
      <rPr>
        <rFont val="Calibri"/>
        <b/>
        <color theme="1"/>
        <sz val="9.0"/>
      </rPr>
      <t xml:space="preserve">C. Regulation - </t>
    </r>
    <r>
      <rPr>
        <rFont val="Calibri"/>
        <b val="0"/>
        <color theme="1"/>
        <sz val="9.0"/>
      </rPr>
      <t xml:space="preserve"> a rule or directive made and maintained by an authority
</t>
    </r>
    <r>
      <rPr>
        <rFont val="Calibri"/>
        <b/>
        <color theme="1"/>
        <sz val="9.0"/>
      </rPr>
      <t>d</t>
    </r>
    <r>
      <rPr>
        <rFont val="Calibri"/>
        <b val="0"/>
        <color theme="1"/>
        <sz val="9.0"/>
      </rPr>
      <t xml:space="preserve">. </t>
    </r>
    <r>
      <rPr>
        <rFont val="Calibri"/>
        <b/>
        <color theme="1"/>
        <sz val="9.0"/>
      </rPr>
      <t xml:space="preserve">Legislation </t>
    </r>
    <r>
      <rPr>
        <rFont val="Calibri"/>
        <b val="0"/>
        <color theme="1"/>
        <sz val="9.0"/>
      </rPr>
      <t>- the process of making or enacting laws.
Need to define Indicators not the meaning of the words</t>
    </r>
  </si>
  <si>
    <t>counting the number of policies, procedures, regulations and legislations ministries establish per year</t>
  </si>
  <si>
    <t>MOJ</t>
  </si>
  <si>
    <t>Regulations</t>
  </si>
  <si>
    <t>20</t>
  </si>
  <si>
    <t>Bye-laws</t>
  </si>
  <si>
    <t>3</t>
  </si>
  <si>
    <t>Legislations</t>
  </si>
  <si>
    <t>46</t>
  </si>
  <si>
    <t xml:space="preserve">Percentage increase of instruments implemented, enforced, interpreted and Consolidated </t>
  </si>
  <si>
    <t>5.1b. Percentage of byelaws and legislations implemented, enforced and interpreted</t>
  </si>
  <si>
    <t>Bye-laws: Implemented</t>
  </si>
  <si>
    <t xml:space="preserve">Bye law implemened refers to tracks the total number of community, municipal, or local government by-laws that have been formally adopted and operationalized to address specific development, environmental, social, or governance objectives. </t>
  </si>
  <si>
    <t>Number of Implemented by-law/Total number of by-law*100 per year</t>
  </si>
  <si>
    <t>Bye-laws: Enforced</t>
  </si>
  <si>
    <t>This indicator measures the extent to which community, municipal, or local government by-laws are actively enforced to ensure compliance with regulatory objectives. By-law enforcement refers to the actions taken by authorized bodies (e.g., local councils, enforcement agencies) to monitor, enforce, and penalize violations of established by-laws.</t>
  </si>
  <si>
    <t>Number of enforced by-law/Total number of by-law*100 per year</t>
  </si>
  <si>
    <t>Bye-laws: Interpreted</t>
  </si>
  <si>
    <t>Interpretation refers to the formal process of providing explanations, legal opinions, or guidelines to help stakeholders comprehend the intent, scope, and application of a by-law.</t>
  </si>
  <si>
    <t xml:space="preserve">Number of interpreted by-law/Total number of by-law*100 per year </t>
  </si>
  <si>
    <t>Legislations: Implemented</t>
  </si>
  <si>
    <t>This indicator measures the total number of national or subnational laws that have been formally enacted and operationalized to address specific governance, social, economic, or environmental objectives. Implemented legislation refers to laws that have been officially passed by the relevant legislative body, published in official records, and actively enforced or applied within a specified period.</t>
  </si>
  <si>
    <t>Number of Implemented Legislation/Total number of Legislation*100 per year</t>
  </si>
  <si>
    <t>Legislations: Enforced</t>
  </si>
  <si>
    <t>This indicator measures the extent to which enacted legislation is actively enforced to ensure compliance and achieve its intended objectives. Legislation enforcement refers to the application, monitoring, and enforcement of legal provisions by relevant authorities to regulate behavior, protect rights, or achieve policy goals.</t>
  </si>
  <si>
    <t>Number of enforced legislation/Total number of legislation*100 per year</t>
  </si>
  <si>
    <t>Legislations: Interpreted</t>
  </si>
  <si>
    <t xml:space="preserve">0%
</t>
  </si>
  <si>
    <t xml:space="preserve">20%
</t>
  </si>
  <si>
    <t>This indicator measures the total number of laws or legal provisions that have been formally clarified or explained through interpretation mechanisms to ensure consistent understanding, application, and enforcement. Legislation interpretation refers to the process of providing legal explanations, issuing judicial or administrative opinions, or creating guidelines to resolve ambiguities and align stakeholders' understanding of a law.</t>
  </si>
  <si>
    <t xml:space="preserve">Number of interpreted legislation/Total number of legislation*100 per year </t>
  </si>
  <si>
    <t>Legislations: Consolidated</t>
  </si>
  <si>
    <t>Consolidated legislation is a single legal instrument that brings together all existing laws on a specific subject, incorporating amendments and repeals, to provide a unified and updated version of the law.</t>
  </si>
  <si>
    <t xml:space="preserve">Number of consolidated legislation/Total number of legislation*100 per year </t>
  </si>
  <si>
    <t>Percentage increase of Government agencies and other stakeholders undetaking legal reforms</t>
  </si>
  <si>
    <t>5.1c. Percentage of government agencies and other stakeholders undertaking legal reforms</t>
  </si>
  <si>
    <t>Ministries</t>
  </si>
  <si>
    <t xml:space="preserve">This indicator measures the number of government ministries actively involved in designing, proposing, or implementing legal reforms within a specified timeframe. Legal reforms refer to changes or updates to existing laws, regulations, or policies aimed at improving governance, promoting equity, enhancing service delivery, or aligning with national and international commitments
</t>
  </si>
  <si>
    <t>Total Number of Ministries undertaking legal reform/Total Number of Ministries *100 per year</t>
  </si>
  <si>
    <t>SOEs</t>
  </si>
  <si>
    <t>This indicator measures the number of state-owned enterprises actively involved in initiating, contributing to, or implementing legal reforms to improve governance, compliance, operational efficiency, and alignment with regulatory or policy objectives. Legal reforms by SOEs refer to updates or changes in internal governance frameworks, compliance policies, or contributions to sectoral legislation affecting their operations.</t>
  </si>
  <si>
    <t>Total number of SOEs undertaking legal reform/Total number of SOEs*100 per year</t>
  </si>
  <si>
    <t>Statutory Corporation</t>
  </si>
  <si>
    <t>This indicator measures the performance, compliance, or engagement of statutory corporations in achieving specific governance, legal, operational, or developmental objectives. A statutory corporation is a government-established entity created through legislation to deliver specific public services, regulate industries, or manage resources</t>
  </si>
  <si>
    <t>Total number of Statutory corporation undertaking legal reform/Total number of Statutory corporation*100 per year</t>
  </si>
  <si>
    <t>NGOs</t>
  </si>
  <si>
    <t>This indicator measures the participation, contributions, and outcomes of non-governmental organizations (NGOs) in advancing development goals, governance, service delivery, or advocacy. NGOs are independent organizations, typically not-for-profit, that work to address social, economic, environmental, or humanitarian issues at local, national, or international levels.</t>
  </si>
  <si>
    <t>Total number of NGO's undertaking legal reform/Total number of NGO's*100 per year</t>
  </si>
  <si>
    <t>Percentage increase of Government agencies and other stakeholders complying with statutory obligations</t>
  </si>
  <si>
    <t xml:space="preserve">5.1d. Percentage of Government Agecies and other stakeholders complying with statutory obligations
</t>
  </si>
  <si>
    <t xml:space="preserve">
Government Agencies Complying with Statutory Obligations measures the proportion or level of compliance of government agencies with applicable laws, regulations, and statutory requirements within a defined jurisdiction or sector. It evaluates adherence to obligations such as financial reporting, procurement laws, operational standards, and regulatory deadlines.</t>
  </si>
  <si>
    <t xml:space="preserve">Number of Fully Compliant Agencies/Total number of Agencies*100 depending on the Government standard such as for Quaterly, biannual or annually </t>
  </si>
  <si>
    <t>Internal audits, PAC</t>
  </si>
  <si>
    <t>State-Owned Enterprises (SOEs) Complying with Statutory Obligations measures the extent to which SOEs adhere to their legal, regulatory, and governance requirements as stipulated by national or regional laws. This indicator evaluates the accountability, transparency, and operational discipline of SOEs in fulfilling their mandates.</t>
  </si>
  <si>
    <t>Number of Fully Compliant SOEs /Total Number of SOEs*100 per annually</t>
  </si>
  <si>
    <t>Statutory Corporations Complying with Statutory Obligations measures the level of adherence by statutory corporations to the legal, regulatory, and governance requirements outlined in the laws or statutes that establish their existence. This indicator evaluates the operational accountability, compliance behavior, and governance standards of statutory corporations.</t>
  </si>
  <si>
    <t>Number of Fully Compliant Corporations/ Total Number of Statutory Corporations*100 Quarterly or annual report depending on the statutory requirements.</t>
  </si>
  <si>
    <t>Non-Governmental Organizations (NGOs) Complying with Statutory Obligations measures the extent to which NGOs adhere to the legal, regulatory, and reporting requirements applicable to their operations. This indicator evaluates the accountability, transparency, and compliance of NGOs in fulfilling their statutory and regulatory responsibilities.</t>
  </si>
  <si>
    <t>Number of Fully Compliant NGOs / Total number of NGOs Assessed X 100 annual or biennial reporting depending on statutory and donor requirements</t>
  </si>
  <si>
    <t>Percentage increase of SOEs and private sectors comply to Labor Laws</t>
  </si>
  <si>
    <t xml:space="preserve">5.1e. Percentage of SOEs and private sectors comply to Labor Laws
</t>
  </si>
  <si>
    <t>State-Owned Enterprises (SOEs) Complying with Labor Laws measures the extent to which SOEs adhere to labor-related regulations, standards, and statutory requirements governing employment practices. This indicator evaluates the alignment of SOE operations with legal frameworks intended to protect employee rights, promote workplace safety, and ensure fair labor practices.</t>
  </si>
  <si>
    <t>Number of Fully Compliant SOEs/Total Number of SOEs Assessed*100 Quarterly or Annual, depending on labor oversight requirements and national framework</t>
  </si>
  <si>
    <t>MEHR &amp; MTCIC</t>
  </si>
  <si>
    <t>Private Sectors</t>
  </si>
  <si>
    <t>Private Sectors Complying with Labor Laws measures the extent to which businesses in the private sector adhere to labor-related regulations and statutory requirements designed to protect employee rights, ensure workplace safety, and promote fair employment practices. This indicator assesses the alignment of private enterprises with the legal frameworks governing labor standards.</t>
  </si>
  <si>
    <t>Number of Compliant Private sector organizations/Total number of Private Sector Organizations Assessed*100 Quarterly or annual reporting</t>
  </si>
  <si>
    <t>5.2 Accountability and Transparency</t>
  </si>
  <si>
    <t>Improve accountability and transparency</t>
  </si>
  <si>
    <t>Percentage increase of Government agencies implementing e-government</t>
  </si>
  <si>
    <t xml:space="preserve">5.2a. Percentage  of government agencies that have implemented e-government
</t>
  </si>
  <si>
    <t>E-government (Electronic Government) - the application of information and communication technologies (ICTs) to government fuctions and procedures with the purpose of increasing efficiency transparancy and citizen participation.  (For the needs to be strengthened to promote the use of available 
technology and implementation of standard e-Government services such as information services, download and 
upload services, transaction services, participation and communication services, and to collaborate with the NSO as an integrated, one-stop service/portal)</t>
  </si>
  <si>
    <t>Number of Ministries implementing e-Government/Total Number Of Ministries *100 per year</t>
  </si>
  <si>
    <t>MICT (DTO)</t>
  </si>
  <si>
    <t xml:space="preserve">
TA3 Goal 1.1 pg 22</t>
  </si>
  <si>
    <t>Number of SOE's implementing e-Government/Total Number of SOE's*100 per year</t>
  </si>
  <si>
    <t>Statutory Corporation implementing e-Government/Total Number of Ministries *100 per year</t>
  </si>
  <si>
    <t>Percentage increase of audited reports tabled at the Maneaba n Maungatabu</t>
  </si>
  <si>
    <t>5.2b. Percentage of audited reports tabled at the Maneaba n Maungatabu</t>
  </si>
  <si>
    <r>
      <rPr>
        <rFont val="Calibri"/>
        <b/>
        <color theme="1"/>
        <sz val="9.0"/>
      </rPr>
      <t>Audited reports</t>
    </r>
    <r>
      <rPr>
        <rFont val="Calibri"/>
        <b val="0"/>
        <color theme="1"/>
        <sz val="9.0"/>
      </rPr>
      <t xml:space="preserve"> - An audit report is a written opinion of an entity (Ministries, SOEs and Island Councils) financial reports Audited by the Kiribati Audit Office.
</t>
    </r>
    <r>
      <rPr>
        <rFont val="Calibri"/>
        <b/>
        <color theme="1"/>
        <sz val="9.0"/>
      </rPr>
      <t>Tabled report</t>
    </r>
    <r>
      <rPr>
        <rFont val="Calibri"/>
        <b val="0"/>
        <color theme="1"/>
        <sz val="9.0"/>
      </rPr>
      <t xml:space="preserve"> - Reports to be tabled at Maneaba n Maungatabu</t>
    </r>
  </si>
  <si>
    <t>Number of Audited Statutory Corporation reports tabled/Total number of Statutory Corporation*100</t>
  </si>
  <si>
    <t>MNM</t>
  </si>
  <si>
    <t>Ministries &amp; Island Council</t>
  </si>
  <si>
    <t xml:space="preserve">Number of Audited Ministry and Island Councils  Reports tabled / Total Ministries and Island councials X 100 </t>
  </si>
  <si>
    <t>Number of Audited SOE reports tabled / Total SOEs X 100</t>
  </si>
  <si>
    <t>Percentage increase of audited reports scrutinized and tabled by PAC</t>
  </si>
  <si>
    <t>5.2bi. Percentage of tabled audit reports scrutinized and tabled by PAC</t>
  </si>
  <si>
    <t xml:space="preserve">Public Account Committee Report is produced after a scruitiny  with Ministries, SOE and Island Council on their financial reports done by the Audit and tabled to Maneaba ni Maungatabu </t>
  </si>
  <si>
    <t>Number of Audited Statutory Corporation reports every year</t>
  </si>
  <si>
    <t>Number of Audited Ministries &amp; Island Council every year</t>
  </si>
  <si>
    <t>Number of Audited SOEs</t>
  </si>
  <si>
    <t>Increasing number of reports tabled at the Maneaba n Maungatabu</t>
  </si>
  <si>
    <t>5.2bii. Number of reports tabled at the Maneaba ni Maungatabu</t>
  </si>
  <si>
    <t xml:space="preserve">Ministries </t>
  </si>
  <si>
    <t>Written no. of responses from Ministries, SOE or Island Council received at Parliament expected to be 100%.</t>
  </si>
  <si>
    <t>Number of Responses  from Ministries  tabled every year</t>
  </si>
  <si>
    <t>Island council</t>
  </si>
  <si>
    <t>Number of Responses  from Island councils  tabled every year</t>
  </si>
  <si>
    <t>Number of Responses from SOEs tabled every year</t>
  </si>
  <si>
    <t>Maneaba ni Maungatabu Committee Reports</t>
  </si>
  <si>
    <t>6</t>
  </si>
  <si>
    <t>12</t>
  </si>
  <si>
    <t>Business Committee report - Parliament report produced by the Business Standing Committee on the implementation status of motions raised in Parliament.</t>
  </si>
  <si>
    <t>Number of Business Committee reports tabled every year</t>
  </si>
  <si>
    <t>4</t>
  </si>
  <si>
    <t>8</t>
  </si>
  <si>
    <t>This indicator measures the activities, outputs, or outcomes related to the functioning of Select Committees within the House of Parliament. Select Committees are specialized groups appointed by the Parliament to examine specific issues, scrutinize government actions, or review proposed legislation in detail</t>
  </si>
  <si>
    <t>Number of Select Committees' reports tabled every year</t>
  </si>
  <si>
    <t>Percentage increase in Government's performance in resolving Motions &amp; Questions passed in Parliament</t>
  </si>
  <si>
    <t>5.2c. Percentage in Government's performance in resolving Motions &amp; Questions passed in Parliament</t>
  </si>
  <si>
    <t>All Government Departments</t>
  </si>
  <si>
    <r>
      <rPr>
        <rFont val="Calibri"/>
        <color theme="1"/>
        <sz val="9.0"/>
      </rPr>
      <t xml:space="preserve">The MNM's Business Committee is tasked by parliament resolution to follow up on the implementation progress of issues raised as motions/questions in Parliament for the Government to resolve and to report at every sitting.  The Business Committee, after thorough assessment, reports in detail the implementation performance of all Ministries and Department, i.e. </t>
    </r>
    <r>
      <rPr>
        <rFont val="Calibri"/>
        <b/>
        <color theme="1"/>
        <sz val="9.0"/>
      </rPr>
      <t>Government Implementation Performance</t>
    </r>
  </si>
  <si>
    <t xml:space="preserve">    Implementation Performance (%)=Total Number of Issues Raised Number of Issues Fully Implemented
​×100</t>
  </si>
  <si>
    <t>Increase the number of cyber incidents and complaints reported to KPS and MICT (DTO)</t>
  </si>
  <si>
    <t xml:space="preserve">5.2d. Number of cyber incidents and complaints reported to KPS and MICT (DTO) 
</t>
  </si>
  <si>
    <t>All government departments mentioned here refer to cyber complaints reported to the KPS or DTO concerning issues related to their official email accounts, databases, or similar systems.</t>
  </si>
  <si>
    <t>The total number of reported cyber complaints by all Governments Departments to KPS and DTO per year (make sure to avoid the duplication data)</t>
  </si>
  <si>
    <t>KPS</t>
  </si>
  <si>
    <t>Increasing number of border security cases reported and resolved</t>
  </si>
  <si>
    <t>5.2e. Number of border security cases reported and resolved</t>
  </si>
  <si>
    <t>Airport</t>
  </si>
  <si>
    <t>0</t>
  </si>
  <si>
    <t>10</t>
  </si>
  <si>
    <r>
      <rPr>
        <rFont val="Calibri"/>
        <b/>
        <color theme="1"/>
        <sz val="8.0"/>
      </rPr>
      <t>Border security</t>
    </r>
    <r>
      <rPr>
        <rFont val="Calibri"/>
        <b val="0"/>
        <color theme="1"/>
        <sz val="8.0"/>
      </rPr>
      <t xml:space="preserve"> refers to the measures, policies, and personnel deployed to regulate and protect a country's borders from unauthorized crossings, smuggling, terrorism, human trafficking, and other security threats. It ensures the safe and legal movement of people and goods while preventing illegal activities.</t>
    </r>
  </si>
  <si>
    <t>Number of Boarder security recorded and resolved per year</t>
  </si>
  <si>
    <t>MFAI</t>
  </si>
  <si>
    <t>Sea port</t>
  </si>
  <si>
    <t xml:space="preserve">Increasing number of public service misconduct cases reported to Government agencies per year </t>
  </si>
  <si>
    <t>5.2f. Number of public service misconduct cases reported to Government agencies per year</t>
  </si>
  <si>
    <t>55</t>
  </si>
  <si>
    <t>80</t>
  </si>
  <si>
    <t>This indicator refers to the number of service misconduct cases reported to Ministries by the public</t>
  </si>
  <si>
    <t>The sum of all reported misconduct cases from all ministries per year</t>
  </si>
  <si>
    <t>PSO</t>
  </si>
  <si>
    <t>5</t>
  </si>
  <si>
    <t xml:space="preserve">The number of service misconduct cases reported to SOEs by the Public </t>
  </si>
  <si>
    <t>The sum of all reported misconduct cases from all SOEs per year</t>
  </si>
  <si>
    <t xml:space="preserve">The number of service misconduct cases reported to Statutory corporation by the public </t>
  </si>
  <si>
    <t>The sum of all reported misconduct cases from all Statutory corporation per year</t>
  </si>
  <si>
    <t xml:space="preserve">Monitoring of the  report cases progress </t>
  </si>
  <si>
    <t>5.2g. Number of cases reported to Kiribati Police Service (KPS)</t>
  </si>
  <si>
    <t>Criminal Cases</t>
  </si>
  <si>
    <t>This indicator measures the total number of criminal  officially recorded by the Kiribati Police Service (KPS) during a specified reporting period.</t>
  </si>
  <si>
    <t>Count of all individual cases recorded within the reference period of year.</t>
  </si>
  <si>
    <t xml:space="preserve">Increasing number of cases can be solved </t>
  </si>
  <si>
    <t>5.2h. Number of cases reported by the KPS to Judiciary</t>
  </si>
  <si>
    <t>This indicator measures the total number of cases formally forwarded by the Kiribati Police Service (KPS) to the Judiciary for prosecution or judicial processing within a specified period.</t>
  </si>
  <si>
    <t>Count of all individual case files submitted by KPS to the Judiciary for legal action during the reference period of year</t>
  </si>
  <si>
    <t>KPS &amp; MOJ</t>
  </si>
  <si>
    <t>5.3 Service Delivery</t>
  </si>
  <si>
    <t>Enhance institutional service delivery with a focus on people-centered services</t>
  </si>
  <si>
    <t xml:space="preserve">Percentage increased of Institutional reforms conducted for better service delivery per year </t>
  </si>
  <si>
    <t>5.3a Percentage of Institutional reforms conducted for better service delivery per year</t>
  </si>
  <si>
    <t>Institutional reforms - steamlining instutional and structural services with the need of people at the core. is the process of reviewing and restructuring  state institutions for efficiency purposes</t>
  </si>
  <si>
    <t>Count the number of Ministry departments  that have conducted their institutional reforms / Total Departments X 100</t>
  </si>
  <si>
    <t xml:space="preserve">Percentage increased of public complaints and resolved per year </t>
  </si>
  <si>
    <t>5.3c. Percentage of public complaints reported and resolved per year</t>
  </si>
  <si>
    <t xml:space="preserve">Civil Service </t>
  </si>
  <si>
    <t xml:space="preserve">The number of public complaints by the public that are brought up to the Customer Service Improvement Center (PSO). </t>
  </si>
  <si>
    <t xml:space="preserve">Total resolved cases/Total cases X 100                  </t>
  </si>
  <si>
    <t>PSO/MTCIC</t>
  </si>
  <si>
    <t xml:space="preserve">Consumer </t>
  </si>
  <si>
    <t>The number of business related matters reported to MTCIC.</t>
  </si>
  <si>
    <t>Number resolve reported case for consumer/Total number co consumer reported*100</t>
  </si>
  <si>
    <t>Clients</t>
  </si>
  <si>
    <t>The number of legal matters reported to legal sectors</t>
  </si>
  <si>
    <t xml:space="preserve">Count the number of complains by the public brought up to the Customer Service Centre </t>
  </si>
  <si>
    <t>5.4 Governance Advocacy</t>
  </si>
  <si>
    <t>Promote and advocate for good governance</t>
  </si>
  <si>
    <t xml:space="preserve">Number increased of public awareness per year </t>
  </si>
  <si>
    <t>5.4a. Number of public awareness per year</t>
  </si>
  <si>
    <t>The number of general public awareness conducted to the public by all Ministries. On an annuall basis</t>
  </si>
  <si>
    <t>Count the number of general public awareness conducted to the public by all Ministries per year</t>
  </si>
  <si>
    <t>All</t>
  </si>
  <si>
    <t>Percentage increased of corrupt cases reported to relevant institutions and resolved per year</t>
  </si>
  <si>
    <t>5.4b. Percentage of corrupt cases reported to relevant institutions and resolved per year</t>
  </si>
  <si>
    <t>Leaders</t>
  </si>
  <si>
    <t>75%</t>
  </si>
  <si>
    <t>Corrupt cases - something that causes or could cause a public official to behave dishonestly or show bias in the exercise of their official functions, powers or duties</t>
  </si>
  <si>
    <t>Number of Corrupt cases reported to LC concerning public servant a year/Total cases reported *100</t>
  </si>
  <si>
    <t>LC and PSO</t>
  </si>
  <si>
    <t>Public servants</t>
  </si>
  <si>
    <t>90%</t>
  </si>
  <si>
    <t xml:space="preserve"> Number of corrupt cases reported to PSO concerning public servants per year/Total cases reported x 100</t>
  </si>
  <si>
    <t xml:space="preserve">Legal complaint </t>
  </si>
  <si>
    <t>Corrupt cases of leaders and others that are reported to the LC  annually /Total cases reported to LC (Corrupt and others) for the same period X 100</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</si>
</sst>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
  </numFmts>
  <fonts count="9">
    <font>
      <sz val="11.0"/>
      <color theme="1"/>
      <name val="Calibri"/>
      <scheme val="minor"/>
    </font>
    <font>
      <b/>
      <sz val="11.0"/>
      <color theme="1"/>
      <name val="Calibri"/>
    </font>
    <font/>
    <font>
      <b/>
      <sz val="12.0"/>
      <color theme="1"/>
      <name val="Play"/>
    </font>
    <font>
      <sz val="11.0"/>
      <color theme="1"/>
      <name val="Calibri"/>
    </font>
    <font>
      <sz val="12.0"/>
      <color theme="1"/>
      <name val="Calibri"/>
    </font>
    <font>
      <b/>
      <sz val="9.0"/>
      <color theme="1"/>
      <name val="Calibri"/>
    </font>
    <font>
      <sz val="9.0"/>
      <color theme="1"/>
      <name val="Calibri"/>
    </font>
    <font>
      <b/>
      <sz val="8.0"/>
      <color theme="1"/>
      <name val="Calibri"/>
    </font>
  </fonts>
  <fills count="6">
    <fill>
      <patternFill patternType="none"/>
    </fill>
    <fill>
      <patternFill patternType="lightGray"/>
    </fill>
    <fill>
      <patternFill patternType="solid">
        <fgColor rgb="FFA8D08D"/>
        <bgColor rgb="FFA8D08D"/>
      </patternFill>
    </fill>
    <fill>
      <patternFill patternType="solid">
        <fgColor rgb="FFFFFFFF"/>
        <bgColor rgb="FFFFFFFF"/>
      </patternFill>
    </fill>
    <fill>
      <patternFill patternType="solid">
        <fgColor theme="0"/>
        <bgColor theme="0"/>
      </patternFill>
    </fill>
    <fill>
      <patternFill patternType="solid">
        <fgColor rgb="FFC5E0B3"/>
        <bgColor rgb="FFC5E0B3"/>
      </patternFill>
    </fill>
  </fills>
  <borders count="52">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right/>
      <top style="medium">
        <color rgb="FF000000"/>
      </top>
    </border>
    <border>
      <left style="medium">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rder>
    <border>
      <left style="medium">
        <color rgb="FF000000"/>
      </left>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bottom/>
    </border>
    <border>
      <left style="thin">
        <color rgb="FF000000"/>
      </left>
      <right/>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right/>
      <top style="thin">
        <color rgb="FF000000"/>
      </top>
    </border>
    <border>
      <left/>
      <right style="thin">
        <color rgb="FF000000"/>
      </right>
      <top style="thin">
        <color rgb="FF000000"/>
      </top>
      <bottom style="thin">
        <color rgb="FF000000"/>
      </bottom>
    </border>
    <border>
      <left style="thin">
        <color rgb="FF000000"/>
      </left>
      <right/>
      <top/>
    </border>
    <border>
      <left style="thin">
        <color rgb="FF000000"/>
      </left>
      <right style="medium">
        <color rgb="FF000000"/>
      </right>
      <top style="thin">
        <color rgb="FF000000"/>
      </top>
      <bottom style="thin">
        <color rgb="FF000000"/>
      </bottom>
    </border>
    <border>
      <left style="medium">
        <color rgb="FF000000"/>
      </left>
      <right style="thin">
        <color rgb="FF000000"/>
      </right>
    </border>
    <border>
      <left style="thin">
        <color rgb="FF000000"/>
      </left>
      <right style="thin">
        <color rgb="FF000000"/>
      </right>
    </border>
    <border>
      <left style="thin">
        <color rgb="FF000000"/>
      </left>
      <right/>
    </border>
    <border>
      <left style="thin">
        <color rgb="FF000000"/>
      </left>
      <right/>
      <bottom/>
    </border>
    <border>
      <left/>
      <right style="thin">
        <color rgb="FF000000"/>
      </right>
      <top/>
    </border>
    <border>
      <left style="thin">
        <color rgb="FF000000"/>
      </left>
      <right style="thin">
        <color rgb="FF000000"/>
      </right>
      <top style="thin">
        <color rgb="FF000000"/>
      </top>
      <bottom/>
    </border>
    <border>
      <left/>
      <right style="thin">
        <color rgb="FF000000"/>
      </right>
    </border>
    <border>
      <left style="thin">
        <color rgb="FF000000"/>
      </left>
      <right style="thin">
        <color rgb="FF000000"/>
      </right>
      <top/>
      <bottom/>
    </border>
    <border>
      <left style="thin">
        <color rgb="FF000000"/>
      </left>
      <right style="thin">
        <color rgb="FF000000"/>
      </right>
      <top/>
      <bottom style="thin">
        <color rgb="FF000000"/>
      </bottom>
    </border>
    <border>
      <left/>
      <right style="thin">
        <color rgb="FF000000"/>
      </right>
      <bottom/>
    </border>
    <border>
      <left/>
      <right style="thin">
        <color rgb="FF000000"/>
      </right>
      <top style="thin">
        <color rgb="FF000000"/>
      </top>
    </border>
    <border>
      <left/>
      <right style="thin">
        <color rgb="FF000000"/>
      </right>
      <bottom style="thin">
        <color rgb="FF000000"/>
      </bottom>
    </border>
    <border>
      <right style="thin">
        <color rgb="FF000000"/>
      </right>
    </border>
    <border>
      <left style="medium">
        <color rgb="FF000000"/>
      </left>
      <right style="thin">
        <color rgb="FF000000"/>
      </right>
      <top/>
    </border>
    <border>
      <left style="thin">
        <color rgb="FF000000"/>
      </left>
      <right style="thin">
        <color rgb="FF000000"/>
      </right>
      <top/>
    </border>
    <border>
      <left style="thin">
        <color rgb="FF000000"/>
      </left>
      <right/>
      <top style="thin">
        <color rgb="FF000000"/>
      </top>
      <bottom style="thin">
        <color rgb="FF000000"/>
      </bottom>
    </border>
    <border>
      <right style="thin">
        <color rgb="FF000000"/>
      </right>
      <top style="thin">
        <color rgb="FF000000"/>
      </top>
    </border>
    <border>
      <right style="thin">
        <color rgb="FF000000"/>
      </right>
      <top style="thin">
        <color rgb="FF000000"/>
      </top>
      <bottom style="thin">
        <color rgb="FF000000"/>
      </bottom>
    </border>
    <border>
      <left/>
      <right/>
      <top style="thin">
        <color rgb="FF000000"/>
      </top>
    </border>
    <border>
      <right style="thin">
        <color rgb="FF000000"/>
      </right>
      <bottom style="thin">
        <color rgb="FF000000"/>
      </bottom>
    </border>
    <border>
      <left/>
      <right/>
      <bottom style="thin">
        <color rgb="FF000000"/>
      </bottom>
    </border>
    <border>
      <left/>
      <right/>
      <top/>
      <bottom/>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right/>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
    <xf borderId="0" fillId="0" fontId="0" numFmtId="0" applyAlignment="1" applyFont="1"/>
  </cellStyleXfs>
  <cellXfs count="133">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2" fillId="0" fontId="2" numFmtId="0" xfId="0" applyBorder="1" applyFont="1"/>
    <xf borderId="3" fillId="0" fontId="2" numFmtId="0" xfId="0" applyBorder="1" applyFont="1"/>
    <xf borderId="4" fillId="3" fontId="3" numFmtId="0" xfId="0" applyAlignment="1" applyBorder="1" applyFill="1" applyFont="1">
      <alignment horizontal="center"/>
    </xf>
    <xf borderId="5" fillId="3" fontId="3" numFmtId="0" xfId="0" applyAlignment="1" applyBorder="1" applyFont="1">
      <alignment horizontal="center"/>
    </xf>
    <xf borderId="6" fillId="3" fontId="3" numFmtId="0" xfId="0" applyAlignment="1" applyBorder="1" applyFont="1">
      <alignment horizontal="center"/>
    </xf>
    <xf borderId="7" fillId="3" fontId="3" numFmtId="0" xfId="0" applyAlignment="1" applyBorder="1" applyFont="1">
      <alignment horizontal="center"/>
    </xf>
    <xf borderId="8" fillId="0" fontId="2" numFmtId="0" xfId="0" applyBorder="1" applyFont="1"/>
    <xf borderId="9" fillId="0" fontId="2" numFmtId="0" xfId="0" applyBorder="1" applyFont="1"/>
    <xf borderId="5" fillId="3" fontId="3" numFmtId="0" xfId="0" applyAlignment="1" applyBorder="1" applyFont="1">
      <alignment horizontal="center" shrinkToFit="0" wrapText="1"/>
    </xf>
    <xf borderId="10" fillId="3" fontId="3" numFmtId="0" xfId="0" applyAlignment="1" applyBorder="1" applyFont="1">
      <alignment horizontal="center"/>
    </xf>
    <xf borderId="0" fillId="0" fontId="4" numFmtId="0" xfId="0" applyFont="1"/>
    <xf borderId="11" fillId="0" fontId="2" numFmtId="0" xfId="0" applyBorder="1" applyFont="1"/>
    <xf borderId="12" fillId="0" fontId="2" numFmtId="0" xfId="0" applyBorder="1" applyFont="1"/>
    <xf borderId="13" fillId="0" fontId="2" numFmtId="0" xfId="0" applyBorder="1" applyFont="1"/>
    <xf borderId="14" fillId="0" fontId="2" numFmtId="0" xfId="0" applyBorder="1" applyFont="1"/>
    <xf borderId="15" fillId="3" fontId="3" numFmtId="0" xfId="0" applyAlignment="1" applyBorder="1" applyFont="1">
      <alignment horizontal="center" shrinkToFit="0" wrapText="1"/>
    </xf>
    <xf borderId="16" fillId="3" fontId="3" numFmtId="0" xfId="0" applyAlignment="1" applyBorder="1" applyFont="1">
      <alignment horizontal="center"/>
    </xf>
    <xf borderId="16" fillId="3" fontId="3" numFmtId="0" xfId="0" applyBorder="1" applyFont="1"/>
    <xf borderId="17" fillId="0" fontId="2" numFmtId="0" xfId="0" applyBorder="1" applyFont="1"/>
    <xf borderId="18" fillId="4" fontId="5" numFmtId="0" xfId="0" applyAlignment="1" applyBorder="1" applyFill="1" applyFont="1">
      <alignment horizontal="center" shrinkToFit="0" vertical="center" wrapText="1"/>
    </xf>
    <xf borderId="19" fillId="4" fontId="4" numFmtId="0" xfId="0" applyAlignment="1" applyBorder="1" applyFont="1">
      <alignment horizontal="center" shrinkToFit="0" vertical="center" wrapText="1"/>
    </xf>
    <xf borderId="20" fillId="4" fontId="4" numFmtId="0" xfId="0" applyAlignment="1" applyBorder="1" applyFont="1">
      <alignment horizontal="center" shrinkToFit="0" vertical="center" wrapText="1"/>
    </xf>
    <xf borderId="19" fillId="4" fontId="4" numFmtId="0" xfId="0" applyAlignment="1" applyBorder="1" applyFont="1">
      <alignment shrinkToFit="0" vertical="center" wrapText="1"/>
    </xf>
    <xf borderId="21" fillId="4" fontId="4" numFmtId="0" xfId="0" applyAlignment="1" applyBorder="1" applyFont="1">
      <alignment horizontal="left" shrinkToFit="0" vertical="center" wrapText="1"/>
    </xf>
    <xf borderId="16" fillId="4" fontId="4" numFmtId="49" xfId="0" applyAlignment="1" applyBorder="1" applyFont="1" applyNumberFormat="1">
      <alignment horizontal="center" shrinkToFit="0" vertical="center" wrapText="1"/>
    </xf>
    <xf borderId="16" fillId="4" fontId="4" numFmtId="0" xfId="0" applyAlignment="1" applyBorder="1" applyFont="1">
      <alignment horizontal="center" shrinkToFit="0" vertical="center" wrapText="1"/>
    </xf>
    <xf borderId="19" fillId="0" fontId="6" numFmtId="0" xfId="0" applyAlignment="1" applyBorder="1" applyFont="1">
      <alignment horizontal="left" shrinkToFit="0" vertical="top" wrapText="1"/>
    </xf>
    <xf borderId="19" fillId="4" fontId="7" numFmtId="0" xfId="0" applyAlignment="1" applyBorder="1" applyFont="1">
      <alignment horizontal="left" shrinkToFit="0" vertical="center" wrapText="1"/>
    </xf>
    <xf borderId="22" fillId="4" fontId="1" numFmtId="0" xfId="0" applyAlignment="1" applyBorder="1" applyFont="1">
      <alignment horizontal="center" shrinkToFit="0" vertical="center" wrapText="1"/>
    </xf>
    <xf borderId="15" fillId="0" fontId="4" numFmtId="0" xfId="0" applyBorder="1" applyFont="1"/>
    <xf borderId="16" fillId="0" fontId="1" numFmtId="0" xfId="0" applyAlignment="1" applyBorder="1" applyFont="1">
      <alignment horizontal="center" shrinkToFit="0" vertical="center" wrapText="1"/>
    </xf>
    <xf borderId="16" fillId="0" fontId="4" numFmtId="0" xfId="0" applyBorder="1" applyFont="1"/>
    <xf borderId="23" fillId="0" fontId="4" numFmtId="0" xfId="0" applyBorder="1" applyFont="1"/>
    <xf borderId="24" fillId="0" fontId="2" numFmtId="0" xfId="0" applyBorder="1" applyFont="1"/>
    <xf borderId="25" fillId="0" fontId="2" numFmtId="0" xfId="0" applyBorder="1" applyFont="1"/>
    <xf borderId="26" fillId="0" fontId="2" numFmtId="0" xfId="0" applyBorder="1" applyFont="1"/>
    <xf borderId="15" fillId="0" fontId="1" numFmtId="0" xfId="0" applyAlignment="1" applyBorder="1" applyFont="1">
      <alignment horizontal="center" vertical="center"/>
    </xf>
    <xf borderId="27" fillId="0" fontId="2" numFmtId="0" xfId="0" applyBorder="1" applyFont="1"/>
    <xf borderId="21" fillId="4" fontId="4" numFmtId="0" xfId="0" applyAlignment="1" applyBorder="1" applyFont="1">
      <alignment shrinkToFit="0" vertical="center" wrapText="1"/>
    </xf>
    <xf borderId="19" fillId="0" fontId="4" numFmtId="0" xfId="0" applyAlignment="1" applyBorder="1" applyFont="1">
      <alignment horizontal="center" shrinkToFit="0" vertical="center" wrapText="1"/>
    </xf>
    <xf borderId="28" fillId="4" fontId="4" numFmtId="0" xfId="0" applyAlignment="1" applyBorder="1" applyFont="1">
      <alignment horizontal="center" shrinkToFit="0" vertical="center" wrapText="1"/>
    </xf>
    <xf borderId="29" fillId="4" fontId="4" numFmtId="0" xfId="0" applyAlignment="1" applyBorder="1" applyFont="1">
      <alignment horizontal="left" shrinkToFit="0" vertical="center" wrapText="1"/>
    </xf>
    <xf borderId="16" fillId="4" fontId="4" numFmtId="9" xfId="0" applyAlignment="1" applyBorder="1" applyFont="1" applyNumberFormat="1">
      <alignment horizontal="center" vertical="center"/>
    </xf>
    <xf borderId="16" fillId="4" fontId="4" numFmtId="9" xfId="0" applyAlignment="1" applyBorder="1" applyFont="1" applyNumberFormat="1">
      <alignment horizontal="center" shrinkToFit="0" vertical="center" wrapText="1"/>
    </xf>
    <xf borderId="16" fillId="4" fontId="6" numFmtId="9" xfId="0" applyAlignment="1" applyBorder="1" applyFont="1" applyNumberFormat="1">
      <alignment horizontal="left" shrinkToFit="0" vertical="center" wrapText="1"/>
    </xf>
    <xf borderId="16" fillId="4" fontId="7" numFmtId="0" xfId="0" applyAlignment="1" applyBorder="1" applyFont="1">
      <alignment horizontal="left" shrinkToFit="0" vertical="center" wrapText="1"/>
    </xf>
    <xf borderId="30" fillId="0" fontId="2" numFmtId="0" xfId="0" applyBorder="1" applyFont="1"/>
    <xf borderId="31" fillId="4" fontId="4" numFmtId="0" xfId="0" applyAlignment="1" applyBorder="1" applyFont="1">
      <alignment horizontal="left" shrinkToFit="0" vertical="center" wrapText="1"/>
    </xf>
    <xf borderId="16" fillId="4" fontId="4" numFmtId="9" xfId="0" applyAlignment="1" applyBorder="1" applyFont="1" applyNumberFormat="1">
      <alignment horizontal="center" readingOrder="0" vertical="center"/>
    </xf>
    <xf borderId="32" fillId="4" fontId="4" numFmtId="0" xfId="0" applyAlignment="1" applyBorder="1" applyFont="1">
      <alignment horizontal="left" shrinkToFit="0" vertical="center" wrapText="1"/>
    </xf>
    <xf borderId="33" fillId="0" fontId="2" numFmtId="0" xfId="0" applyBorder="1" applyFont="1"/>
    <xf borderId="16" fillId="4" fontId="4" numFmtId="9" xfId="0" applyAlignment="1" applyBorder="1" applyFont="1" applyNumberFormat="1">
      <alignment horizontal="center" readingOrder="0" shrinkToFit="0" vertical="center" wrapText="1"/>
    </xf>
    <xf borderId="16" fillId="4" fontId="6" numFmtId="0" xfId="0" applyAlignment="1" applyBorder="1" applyFont="1">
      <alignment horizontal="left" shrinkToFit="0" vertical="top" wrapText="1"/>
    </xf>
    <xf borderId="15" fillId="0" fontId="1" numFmtId="0" xfId="0" applyAlignment="1" applyBorder="1" applyFont="1">
      <alignment horizontal="center" shrinkToFit="0" vertical="center" wrapText="1"/>
    </xf>
    <xf borderId="34" fillId="4" fontId="4" numFmtId="0" xfId="0" applyAlignment="1" applyBorder="1" applyFont="1">
      <alignment shrinkToFit="0" vertical="center" wrapText="1"/>
    </xf>
    <xf borderId="16" fillId="4" fontId="4" numFmtId="0" xfId="0" applyAlignment="1" applyBorder="1" applyFont="1">
      <alignment shrinkToFit="0" vertical="center" wrapText="1"/>
    </xf>
    <xf borderId="16" fillId="4" fontId="4" numFmtId="0" xfId="0" applyAlignment="1" applyBorder="1" applyFont="1">
      <alignment horizontal="left" shrinkToFit="0" vertical="center" wrapText="1"/>
    </xf>
    <xf borderId="0" fillId="0" fontId="6" numFmtId="0" xfId="0" applyAlignment="1" applyFont="1">
      <alignment horizontal="left" shrinkToFit="0" wrapText="1"/>
    </xf>
    <xf borderId="35" fillId="0" fontId="2" numFmtId="0" xfId="0" applyBorder="1" applyFont="1"/>
    <xf borderId="36" fillId="0" fontId="7" numFmtId="0" xfId="0" applyAlignment="1" applyBorder="1" applyFont="1">
      <alignment shrinkToFit="0" vertical="center" wrapText="1"/>
    </xf>
    <xf borderId="20" fillId="4" fontId="1" numFmtId="0" xfId="0" applyAlignment="1" applyBorder="1" applyFont="1">
      <alignment horizontal="center" shrinkToFit="0" vertical="center" wrapText="1"/>
    </xf>
    <xf borderId="0" fillId="0" fontId="6" numFmtId="0" xfId="0" applyAlignment="1" applyFont="1">
      <alignment horizontal="left" shrinkToFit="0" vertical="top" wrapText="1"/>
    </xf>
    <xf borderId="0" fillId="0" fontId="4" numFmtId="9" xfId="0" applyAlignment="1" applyFont="1" applyNumberFormat="1">
      <alignment horizontal="center" vertical="center"/>
    </xf>
    <xf borderId="29" fillId="4" fontId="4" numFmtId="9" xfId="0" applyAlignment="1" applyBorder="1" applyFont="1" applyNumberFormat="1">
      <alignment horizontal="center" readingOrder="0" shrinkToFit="0" vertical="center" wrapText="1"/>
    </xf>
    <xf borderId="29" fillId="4" fontId="7" numFmtId="0" xfId="0" applyAlignment="1" applyBorder="1" applyFont="1">
      <alignment horizontal="left" shrinkToFit="0" vertical="center" wrapText="1"/>
    </xf>
    <xf borderId="20" fillId="4" fontId="1" numFmtId="0" xfId="0" applyAlignment="1" applyBorder="1" applyFont="1">
      <alignment horizontal="center" vertical="center"/>
    </xf>
    <xf borderId="16" fillId="0" fontId="4" numFmtId="0" xfId="0" applyAlignment="1" applyBorder="1" applyFont="1">
      <alignment horizontal="left" shrinkToFit="0" vertical="center" wrapText="1"/>
    </xf>
    <xf borderId="16" fillId="0" fontId="4" numFmtId="9" xfId="0" applyAlignment="1" applyBorder="1" applyFont="1" applyNumberFormat="1">
      <alignment horizontal="center" shrinkToFit="0" vertical="center" wrapText="1"/>
    </xf>
    <xf borderId="16" fillId="0" fontId="4" numFmtId="9" xfId="0" applyAlignment="1" applyBorder="1" applyFont="1" applyNumberFormat="1">
      <alignment horizontal="center" readingOrder="0" shrinkToFit="0" vertical="center" wrapText="1"/>
    </xf>
    <xf borderId="0" fillId="0" fontId="6" numFmtId="0" xfId="0" applyAlignment="1" applyFont="1">
      <alignment horizontal="left" shrinkToFit="0" vertical="center" wrapText="1"/>
    </xf>
    <xf borderId="16" fillId="0" fontId="7" numFmtId="0" xfId="0" applyAlignment="1" applyBorder="1" applyFont="1">
      <alignment horizontal="left" shrinkToFit="0" vertical="center" wrapText="1"/>
    </xf>
    <xf borderId="37" fillId="4" fontId="5" numFmtId="0" xfId="0" applyAlignment="1" applyBorder="1" applyFont="1">
      <alignment horizontal="center" shrinkToFit="0" vertical="center" wrapText="1"/>
    </xf>
    <xf borderId="38" fillId="4" fontId="4" numFmtId="0" xfId="0" applyAlignment="1" applyBorder="1" applyFont="1">
      <alignment horizontal="left" shrinkToFit="0" vertical="center" wrapText="1"/>
    </xf>
    <xf borderId="28" fillId="4" fontId="4" numFmtId="0" xfId="0" applyAlignment="1" applyBorder="1" applyFont="1">
      <alignment horizontal="left" shrinkToFit="0" vertical="center" wrapText="1"/>
    </xf>
    <xf borderId="32" fillId="4" fontId="4" numFmtId="9" xfId="0" applyAlignment="1" applyBorder="1" applyFont="1" applyNumberFormat="1">
      <alignment horizontal="center" shrinkToFit="0" vertical="center" wrapText="1"/>
    </xf>
    <xf borderId="19" fillId="4" fontId="6" numFmtId="0" xfId="0" applyAlignment="1" applyBorder="1" applyFont="1">
      <alignment horizontal="left" shrinkToFit="0" vertical="top" wrapText="1"/>
    </xf>
    <xf borderId="32" fillId="4" fontId="7" numFmtId="0" xfId="0" applyAlignment="1" applyBorder="1" applyFont="1">
      <alignment horizontal="left" shrinkToFit="0" vertical="center" wrapText="1"/>
    </xf>
    <xf borderId="22" fillId="4" fontId="1" numFmtId="0" xfId="0" applyAlignment="1" applyBorder="1" applyFont="1">
      <alignment horizontal="center" vertical="center"/>
    </xf>
    <xf borderId="34" fillId="4" fontId="4" numFmtId="0" xfId="0" applyAlignment="1" applyBorder="1" applyFont="1">
      <alignment horizontal="left" shrinkToFit="0" vertical="center" wrapText="1"/>
    </xf>
    <xf borderId="19" fillId="4" fontId="6" numFmtId="0" xfId="0" applyAlignment="1" applyBorder="1" applyFont="1">
      <alignment horizontal="left" shrinkToFit="0" vertical="center" wrapText="1"/>
    </xf>
    <xf borderId="19" fillId="0" fontId="4" numFmtId="9" xfId="0" applyAlignment="1" applyBorder="1" applyFont="1" applyNumberFormat="1">
      <alignment horizontal="center" shrinkToFit="0" vertical="center" wrapText="1"/>
    </xf>
    <xf borderId="16" fillId="4" fontId="7" numFmtId="0" xfId="0" applyAlignment="1" applyBorder="1" applyFont="1">
      <alignment horizontal="left" shrinkToFit="0" vertical="top" wrapText="1"/>
    </xf>
    <xf borderId="19" fillId="0" fontId="7" numFmtId="0" xfId="0" applyAlignment="1" applyBorder="1" applyFont="1">
      <alignment horizontal="left" shrinkToFit="0" vertical="center" wrapText="1"/>
    </xf>
    <xf borderId="16" fillId="4" fontId="4" numFmtId="0" xfId="0" applyAlignment="1" applyBorder="1" applyFont="1">
      <alignment horizontal="center" vertical="center"/>
    </xf>
    <xf borderId="16" fillId="4" fontId="4" numFmtId="0" xfId="0" applyAlignment="1" applyBorder="1" applyFont="1">
      <alignment horizontal="center" readingOrder="0" shrinkToFit="0" vertical="center" wrapText="1"/>
    </xf>
    <xf borderId="19" fillId="0" fontId="7" numFmtId="0" xfId="0" applyAlignment="1" applyBorder="1" applyFont="1">
      <alignment shrinkToFit="0" vertical="center" wrapText="1"/>
    </xf>
    <xf borderId="16" fillId="0" fontId="7" numFmtId="0" xfId="0" applyAlignment="1" applyBorder="1" applyFont="1">
      <alignment horizontal="left" shrinkToFit="0" vertical="top" wrapText="1"/>
    </xf>
    <xf borderId="16" fillId="0" fontId="7" numFmtId="0" xfId="0" applyAlignment="1" applyBorder="1" applyFont="1">
      <alignment horizontal="left" shrinkToFit="0" wrapText="1"/>
    </xf>
    <xf borderId="19" fillId="4" fontId="4" numFmtId="0" xfId="0" applyAlignment="1" applyBorder="1" applyFont="1">
      <alignment horizontal="left" shrinkToFit="0" vertical="center" wrapText="1"/>
    </xf>
    <xf borderId="16" fillId="0" fontId="6" numFmtId="0" xfId="0" applyAlignment="1" applyBorder="1" applyFont="1">
      <alignment horizontal="left" shrinkToFit="0" vertical="top" wrapText="1"/>
    </xf>
    <xf borderId="16" fillId="4" fontId="6" numFmtId="0" xfId="0" applyAlignment="1" applyBorder="1" applyFont="1">
      <alignment horizontal="left" shrinkToFit="0" vertical="center" wrapText="1"/>
    </xf>
    <xf borderId="39" fillId="4" fontId="1" numFmtId="0" xfId="0" applyAlignment="1" applyBorder="1" applyFont="1">
      <alignment horizontal="center" vertical="center"/>
    </xf>
    <xf borderId="40" fillId="0" fontId="4" numFmtId="0" xfId="0" applyAlignment="1" applyBorder="1" applyFont="1">
      <alignment horizontal="left" shrinkToFit="0" vertical="center" wrapText="1"/>
    </xf>
    <xf borderId="41" fillId="0" fontId="4" numFmtId="49" xfId="0" applyAlignment="1" applyBorder="1" applyFont="1" applyNumberFormat="1">
      <alignment horizontal="center" shrinkToFit="0" vertical="center" wrapText="1"/>
    </xf>
    <xf borderId="16" fillId="0" fontId="4" numFmtId="49" xfId="0" applyAlignment="1" applyBorder="1" applyFont="1" applyNumberFormat="1">
      <alignment horizontal="center" shrinkToFit="0" vertical="center" wrapText="1"/>
    </xf>
    <xf borderId="19" fillId="0" fontId="8" numFmtId="0" xfId="0" applyAlignment="1" applyBorder="1" applyFont="1">
      <alignment horizontal="left" shrinkToFit="0" vertical="center" wrapText="1"/>
    </xf>
    <xf borderId="42" fillId="4" fontId="1" numFmtId="0" xfId="0" applyAlignment="1" applyBorder="1" applyFont="1">
      <alignment horizontal="center" vertical="center"/>
    </xf>
    <xf borderId="43" fillId="0" fontId="2" numFmtId="0" xfId="0" applyBorder="1" applyFont="1"/>
    <xf borderId="44" fillId="0" fontId="2" numFmtId="0" xfId="0" applyBorder="1" applyFont="1"/>
    <xf borderId="19" fillId="0" fontId="4" numFmtId="0" xfId="0" applyAlignment="1" applyBorder="1" applyFont="1">
      <alignment horizontal="center" shrinkToFit="0" wrapText="1"/>
    </xf>
    <xf borderId="16" fillId="4" fontId="4" numFmtId="49" xfId="0" applyAlignment="1" applyBorder="1" applyFont="1" applyNumberFormat="1">
      <alignment horizontal="center" readingOrder="0" shrinkToFit="0" vertical="center" wrapText="1"/>
    </xf>
    <xf borderId="19" fillId="0" fontId="4" numFmtId="0" xfId="0" applyAlignment="1" applyBorder="1" applyFont="1">
      <alignment horizontal="left" shrinkToFit="0" vertical="center" wrapText="1"/>
    </xf>
    <xf borderId="16" fillId="0" fontId="4" numFmtId="3" xfId="0" applyAlignment="1" applyBorder="1" applyFont="1" applyNumberFormat="1">
      <alignment horizontal="center" shrinkToFit="0" vertical="center" wrapText="1"/>
    </xf>
    <xf borderId="19" fillId="0" fontId="6" numFmtId="0" xfId="0" applyAlignment="1" applyBorder="1" applyFont="1">
      <alignment horizontal="left" readingOrder="0" shrinkToFit="0" vertical="top" wrapText="1"/>
    </xf>
    <xf borderId="16" fillId="0" fontId="4" numFmtId="0" xfId="0" applyAlignment="1" applyBorder="1" applyFont="1">
      <alignment horizontal="center" shrinkToFit="0" wrapText="1"/>
    </xf>
    <xf borderId="16" fillId="3" fontId="1" numFmtId="0" xfId="0" applyAlignment="1" applyBorder="1" applyFont="1">
      <alignment horizontal="center" vertical="center"/>
    </xf>
    <xf borderId="41" fillId="0" fontId="1" numFmtId="0" xfId="0" applyAlignment="1" applyBorder="1" applyFont="1">
      <alignment horizontal="center" shrinkToFit="0" vertical="center" wrapText="1"/>
    </xf>
    <xf borderId="16" fillId="4" fontId="4" numFmtId="0" xfId="0" applyBorder="1" applyFont="1"/>
    <xf borderId="23" fillId="4" fontId="4" numFmtId="0" xfId="0" applyBorder="1" applyFont="1"/>
    <xf borderId="45" fillId="4" fontId="4" numFmtId="0" xfId="0" applyBorder="1" applyFont="1"/>
    <xf borderId="16" fillId="0" fontId="4" numFmtId="3" xfId="0" applyAlignment="1" applyBorder="1" applyFont="1" applyNumberFormat="1">
      <alignment horizontal="center" readingOrder="0" shrinkToFit="0" vertical="center" wrapText="1"/>
    </xf>
    <xf borderId="16" fillId="0" fontId="4" numFmtId="0" xfId="0" applyAlignment="1" applyBorder="1" applyFont="1">
      <alignment shrinkToFit="0" wrapText="1"/>
    </xf>
    <xf borderId="19" fillId="4" fontId="7" numFmtId="0" xfId="0" applyAlignment="1" applyBorder="1" applyFont="1">
      <alignment horizontal="left" shrinkToFit="0" vertical="top" wrapText="1"/>
    </xf>
    <xf borderId="16" fillId="4" fontId="4" numFmtId="164" xfId="0" applyAlignment="1" applyBorder="1" applyFont="1" applyNumberFormat="1">
      <alignment horizontal="center" shrinkToFit="0" vertical="center" wrapText="1"/>
    </xf>
    <xf borderId="16" fillId="0" fontId="4" numFmtId="0" xfId="0" applyAlignment="1" applyBorder="1" applyFont="1">
      <alignment horizontal="left"/>
    </xf>
    <xf borderId="39" fillId="4" fontId="1" numFmtId="0" xfId="0" applyAlignment="1" applyBorder="1" applyFont="1">
      <alignment horizontal="center"/>
    </xf>
    <xf borderId="46" fillId="0" fontId="2" numFmtId="0" xfId="0" applyBorder="1" applyFont="1"/>
    <xf borderId="47" fillId="0" fontId="2" numFmtId="0" xfId="0" applyBorder="1" applyFont="1"/>
    <xf borderId="48" fillId="4" fontId="4" numFmtId="0" xfId="0" applyAlignment="1" applyBorder="1" applyFont="1">
      <alignment horizontal="left" shrinkToFit="0" vertical="center" wrapText="1"/>
    </xf>
    <xf borderId="48" fillId="4" fontId="4" numFmtId="0" xfId="0" applyAlignment="1" applyBorder="1" applyFont="1">
      <alignment horizontal="center" shrinkToFit="0" vertical="center" wrapText="1"/>
    </xf>
    <xf borderId="48" fillId="4" fontId="4" numFmtId="9" xfId="0" applyAlignment="1" applyBorder="1" applyFont="1" applyNumberFormat="1">
      <alignment horizontal="center" shrinkToFit="0" vertical="center" wrapText="1"/>
    </xf>
    <xf borderId="48" fillId="4" fontId="7" numFmtId="0" xfId="0" applyAlignment="1" applyBorder="1" applyFont="1">
      <alignment horizontal="left" shrinkToFit="0" vertical="center" wrapText="1"/>
    </xf>
    <xf borderId="49" fillId="0" fontId="2" numFmtId="0" xfId="0" applyBorder="1" applyFont="1"/>
    <xf borderId="50" fillId="0" fontId="1" numFmtId="0" xfId="0" applyAlignment="1" applyBorder="1" applyFont="1">
      <alignment horizontal="center" shrinkToFit="0" vertical="center" wrapText="1"/>
    </xf>
    <xf borderId="48" fillId="0" fontId="1" numFmtId="0" xfId="0" applyAlignment="1" applyBorder="1" applyFont="1">
      <alignment horizontal="center" shrinkToFit="0" vertical="center" wrapText="1"/>
    </xf>
    <xf borderId="48" fillId="0" fontId="4" numFmtId="0" xfId="0" applyBorder="1" applyFont="1"/>
    <xf borderId="51" fillId="0" fontId="4" numFmtId="0" xfId="0" applyBorder="1" applyFont="1"/>
    <xf borderId="0" fillId="0" fontId="1" numFmtId="0" xfId="0" applyAlignment="1" applyFont="1">
      <alignment horizontal="left"/>
    </xf>
    <xf borderId="0" fillId="0" fontId="4" numFmtId="0" xfId="0" applyAlignment="1" applyFont="1">
      <alignment horizontal="center"/>
    </xf>
    <xf borderId="0" fillId="0" fontId="1" numFmtId="0" xfId="0" applyFont="1"/>
    <xf borderId="45" fillId="5" fontId="1" numFmtId="0" xfId="0" applyBorder="1" applyFill="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4.0" topLeftCell="E1" activePane="topRight" state="frozen"/>
      <selection activeCell="F2" sqref="F2" pane="topRight"/>
    </sheetView>
  </sheetViews>
  <sheetFormatPr customHeight="1" defaultColWidth="14.43" defaultRowHeight="15.0"/>
  <cols>
    <col customWidth="1" min="1" max="1" width="13.86"/>
    <col customWidth="1" min="2" max="2" width="13.43"/>
    <col customWidth="1" min="3" max="3" width="13.71"/>
    <col customWidth="1" min="4" max="4" width="19.71"/>
    <col customWidth="1" min="5" max="5" width="22.14"/>
    <col customWidth="1" min="6" max="7" width="15.57"/>
    <col customWidth="1" min="8" max="8" width="33.29"/>
    <col customWidth="1" min="9" max="9" width="28.14"/>
    <col customWidth="1" min="10" max="10" width="31.14"/>
    <col customWidth="1" min="11" max="11" width="14.57"/>
    <col customWidth="1" min="12" max="12" width="12.57"/>
  </cols>
  <sheetData>
    <row r="1" ht="21.0" customHeight="1">
      <c r="A1" s="1" t="s">
        <v>0</v>
      </c>
      <c r="B1" s="2"/>
      <c r="C1" s="2"/>
      <c r="D1" s="2"/>
      <c r="E1" s="2"/>
      <c r="F1" s="2"/>
      <c r="G1" s="2"/>
      <c r="H1" s="2"/>
      <c r="I1" s="2"/>
      <c r="J1" s="2"/>
      <c r="K1" s="2"/>
      <c r="L1" s="2"/>
      <c r="M1" s="2"/>
      <c r="N1" s="2"/>
      <c r="O1" s="2"/>
      <c r="P1" s="3"/>
    </row>
    <row r="2" ht="16.5" customHeight="1">
      <c r="A2" s="4" t="s">
        <v>1</v>
      </c>
      <c r="B2" s="5" t="s">
        <v>2</v>
      </c>
      <c r="C2" s="5" t="s">
        <v>3</v>
      </c>
      <c r="D2" s="5" t="s">
        <v>4</v>
      </c>
      <c r="E2" s="5" t="s">
        <v>5</v>
      </c>
      <c r="F2" s="5" t="s">
        <v>6</v>
      </c>
      <c r="G2" s="5" t="s">
        <v>7</v>
      </c>
      <c r="H2" s="5" t="s">
        <v>8</v>
      </c>
      <c r="I2" s="5" t="s">
        <v>9</v>
      </c>
      <c r="J2" s="6" t="s">
        <v>10</v>
      </c>
      <c r="K2" s="7" t="s">
        <v>11</v>
      </c>
      <c r="L2" s="8"/>
      <c r="M2" s="8"/>
      <c r="N2" s="9"/>
      <c r="O2" s="10" t="s">
        <v>12</v>
      </c>
      <c r="P2" s="11" t="s">
        <v>13</v>
      </c>
      <c r="Q2" s="12"/>
      <c r="R2" s="12"/>
      <c r="S2" s="12"/>
      <c r="T2" s="12"/>
      <c r="U2" s="12"/>
      <c r="V2" s="12"/>
      <c r="W2" s="12"/>
    </row>
    <row r="3" ht="12.0" customHeight="1">
      <c r="A3" s="13"/>
      <c r="B3" s="14"/>
      <c r="C3" s="14"/>
      <c r="D3" s="15"/>
      <c r="E3" s="14"/>
      <c r="F3" s="14"/>
      <c r="G3" s="14"/>
      <c r="H3" s="14"/>
      <c r="I3" s="14"/>
      <c r="J3" s="16"/>
      <c r="K3" s="17">
        <v>2024.0</v>
      </c>
      <c r="L3" s="18">
        <v>2025.0</v>
      </c>
      <c r="M3" s="19">
        <v>2026.0</v>
      </c>
      <c r="N3" s="19">
        <v>2027.0</v>
      </c>
      <c r="O3" s="14"/>
      <c r="P3" s="20"/>
      <c r="Q3" s="12"/>
      <c r="R3" s="12"/>
      <c r="S3" s="12"/>
      <c r="T3" s="12"/>
      <c r="U3" s="12"/>
      <c r="V3" s="12"/>
      <c r="W3" s="12"/>
    </row>
    <row r="4" ht="33.0" customHeight="1">
      <c r="A4" s="21" t="s">
        <v>14</v>
      </c>
      <c r="B4" s="22" t="s">
        <v>15</v>
      </c>
      <c r="C4" s="23" t="s">
        <v>16</v>
      </c>
      <c r="D4" s="24" t="s">
        <v>17</v>
      </c>
      <c r="E4" s="25" t="s">
        <v>18</v>
      </c>
      <c r="F4" s="26">
        <f>3+13+13+21</f>
        <v>50</v>
      </c>
      <c r="G4" s="27">
        <f t="shared" ref="G4:G5" si="1">13*5</f>
        <v>65</v>
      </c>
      <c r="H4" s="28" t="s">
        <v>19</v>
      </c>
      <c r="I4" s="29" t="s">
        <v>20</v>
      </c>
      <c r="J4" s="30" t="s">
        <v>21</v>
      </c>
      <c r="K4" s="31"/>
      <c r="L4" s="32"/>
      <c r="M4" s="33"/>
      <c r="N4" s="33"/>
      <c r="O4" s="33"/>
      <c r="P4" s="34"/>
    </row>
    <row r="5" ht="31.5" customHeight="1">
      <c r="A5" s="35"/>
      <c r="B5" s="36"/>
      <c r="C5" s="37"/>
      <c r="D5" s="36"/>
      <c r="E5" s="25" t="s">
        <v>22</v>
      </c>
      <c r="F5" s="26" t="s">
        <v>23</v>
      </c>
      <c r="G5" s="27">
        <f t="shared" si="1"/>
        <v>65</v>
      </c>
      <c r="H5" s="36"/>
      <c r="I5" s="36"/>
      <c r="J5" s="37"/>
      <c r="K5" s="38"/>
      <c r="L5" s="32"/>
      <c r="M5" s="33"/>
      <c r="N5" s="33"/>
      <c r="O5" s="33"/>
      <c r="P5" s="34"/>
    </row>
    <row r="6" ht="36.75" customHeight="1">
      <c r="A6" s="35"/>
      <c r="B6" s="36"/>
      <c r="C6" s="37"/>
      <c r="D6" s="36"/>
      <c r="E6" s="25" t="s">
        <v>24</v>
      </c>
      <c r="F6" s="26" t="s">
        <v>25</v>
      </c>
      <c r="G6" s="27">
        <v>23.0</v>
      </c>
      <c r="H6" s="36"/>
      <c r="I6" s="36"/>
      <c r="J6" s="37"/>
      <c r="K6" s="38"/>
      <c r="L6" s="32"/>
      <c r="M6" s="33"/>
      <c r="N6" s="33"/>
      <c r="O6" s="33"/>
      <c r="P6" s="34"/>
    </row>
    <row r="7" ht="33.75" customHeight="1">
      <c r="A7" s="35"/>
      <c r="B7" s="36"/>
      <c r="C7" s="39"/>
      <c r="D7" s="14"/>
      <c r="E7" s="40" t="s">
        <v>26</v>
      </c>
      <c r="F7" s="26" t="s">
        <v>27</v>
      </c>
      <c r="G7" s="27">
        <f>13*5</f>
        <v>65</v>
      </c>
      <c r="H7" s="14"/>
      <c r="I7" s="14"/>
      <c r="J7" s="37"/>
      <c r="K7" s="38"/>
      <c r="L7" s="32"/>
      <c r="M7" s="33"/>
      <c r="N7" s="33"/>
      <c r="O7" s="33"/>
      <c r="P7" s="34"/>
    </row>
    <row r="8" ht="71.25" customHeight="1">
      <c r="A8" s="35"/>
      <c r="B8" s="36"/>
      <c r="C8" s="41" t="s">
        <v>28</v>
      </c>
      <c r="D8" s="42" t="s">
        <v>29</v>
      </c>
      <c r="E8" s="43" t="s">
        <v>30</v>
      </c>
      <c r="F8" s="44">
        <v>0.13</v>
      </c>
      <c r="G8" s="45">
        <v>0.2</v>
      </c>
      <c r="H8" s="46" t="s">
        <v>31</v>
      </c>
      <c r="I8" s="47" t="s">
        <v>32</v>
      </c>
      <c r="J8" s="37"/>
      <c r="K8" s="38"/>
      <c r="L8" s="32"/>
      <c r="M8" s="33"/>
      <c r="N8" s="33"/>
      <c r="O8" s="33"/>
      <c r="P8" s="34"/>
    </row>
    <row r="9" ht="36.0" customHeight="1">
      <c r="A9" s="35"/>
      <c r="B9" s="36"/>
      <c r="C9" s="36"/>
      <c r="D9" s="48"/>
      <c r="E9" s="49" t="s">
        <v>33</v>
      </c>
      <c r="F9" s="50">
        <v>0.0</v>
      </c>
      <c r="G9" s="45">
        <v>0.1</v>
      </c>
      <c r="H9" s="46" t="s">
        <v>34</v>
      </c>
      <c r="I9" s="47" t="s">
        <v>35</v>
      </c>
      <c r="J9" s="37"/>
      <c r="K9" s="38"/>
      <c r="L9" s="32"/>
      <c r="M9" s="33"/>
      <c r="N9" s="33"/>
      <c r="O9" s="33"/>
      <c r="P9" s="34"/>
    </row>
    <row r="10" ht="39.75" customHeight="1">
      <c r="A10" s="35"/>
      <c r="B10" s="36"/>
      <c r="C10" s="36"/>
      <c r="D10" s="48"/>
      <c r="E10" s="51" t="s">
        <v>36</v>
      </c>
      <c r="F10" s="50">
        <v>0.0</v>
      </c>
      <c r="G10" s="45">
        <v>0.1</v>
      </c>
      <c r="H10" s="46" t="s">
        <v>37</v>
      </c>
      <c r="I10" s="47" t="s">
        <v>38</v>
      </c>
      <c r="J10" s="37"/>
      <c r="K10" s="38"/>
      <c r="L10" s="32"/>
      <c r="M10" s="33"/>
      <c r="N10" s="33"/>
      <c r="O10" s="33"/>
      <c r="P10" s="34"/>
    </row>
    <row r="11" ht="42.0" customHeight="1">
      <c r="A11" s="35"/>
      <c r="B11" s="36"/>
      <c r="C11" s="36"/>
      <c r="D11" s="48"/>
      <c r="E11" s="43" t="s">
        <v>39</v>
      </c>
      <c r="F11" s="44">
        <v>0.0</v>
      </c>
      <c r="G11" s="44">
        <v>0.2</v>
      </c>
      <c r="H11" s="46" t="s">
        <v>40</v>
      </c>
      <c r="I11" s="47" t="s">
        <v>41</v>
      </c>
      <c r="J11" s="37"/>
      <c r="K11" s="38"/>
      <c r="L11" s="32"/>
      <c r="M11" s="33"/>
      <c r="N11" s="33"/>
      <c r="O11" s="33"/>
      <c r="P11" s="34"/>
    </row>
    <row r="12" ht="46.5" customHeight="1">
      <c r="A12" s="35"/>
      <c r="B12" s="36"/>
      <c r="C12" s="36"/>
      <c r="D12" s="48"/>
      <c r="E12" s="49" t="s">
        <v>42</v>
      </c>
      <c r="F12" s="45">
        <v>0.0</v>
      </c>
      <c r="G12" s="45">
        <v>0.2</v>
      </c>
      <c r="H12" s="46" t="s">
        <v>43</v>
      </c>
      <c r="I12" s="47" t="s">
        <v>44</v>
      </c>
      <c r="J12" s="37"/>
      <c r="K12" s="38"/>
      <c r="L12" s="32"/>
      <c r="M12" s="33"/>
      <c r="N12" s="33"/>
      <c r="O12" s="33"/>
      <c r="P12" s="34"/>
    </row>
    <row r="13" ht="36.75" customHeight="1">
      <c r="A13" s="35"/>
      <c r="B13" s="36"/>
      <c r="C13" s="36"/>
      <c r="D13" s="48"/>
      <c r="E13" s="49" t="s">
        <v>45</v>
      </c>
      <c r="F13" s="27" t="s">
        <v>46</v>
      </c>
      <c r="G13" s="27" t="s">
        <v>47</v>
      </c>
      <c r="H13" s="46" t="s">
        <v>48</v>
      </c>
      <c r="I13" s="47" t="s">
        <v>49</v>
      </c>
      <c r="J13" s="37"/>
      <c r="K13" s="38"/>
      <c r="L13" s="32"/>
      <c r="M13" s="33"/>
      <c r="N13" s="33"/>
      <c r="O13" s="33"/>
      <c r="P13" s="34"/>
    </row>
    <row r="14" ht="36.75" customHeight="1">
      <c r="A14" s="35"/>
      <c r="B14" s="36"/>
      <c r="C14" s="14"/>
      <c r="D14" s="52"/>
      <c r="E14" s="51" t="s">
        <v>50</v>
      </c>
      <c r="F14" s="53">
        <v>0.1</v>
      </c>
      <c r="G14" s="45">
        <v>0.2</v>
      </c>
      <c r="H14" s="54" t="s">
        <v>51</v>
      </c>
      <c r="I14" s="47" t="s">
        <v>52</v>
      </c>
      <c r="J14" s="37"/>
      <c r="K14" s="55"/>
      <c r="L14" s="32"/>
      <c r="M14" s="33"/>
      <c r="N14" s="33"/>
      <c r="O14" s="33"/>
      <c r="P14" s="34"/>
    </row>
    <row r="15" ht="62.25" customHeight="1">
      <c r="A15" s="35"/>
      <c r="B15" s="36"/>
      <c r="C15" s="41" t="s">
        <v>53</v>
      </c>
      <c r="D15" s="56" t="s">
        <v>54</v>
      </c>
      <c r="E15" s="57" t="s">
        <v>55</v>
      </c>
      <c r="F15" s="45">
        <v>0.4</v>
      </c>
      <c r="G15" s="45">
        <v>0.75</v>
      </c>
      <c r="H15" s="54" t="s">
        <v>56</v>
      </c>
      <c r="I15" s="47" t="s">
        <v>57</v>
      </c>
      <c r="J15" s="37"/>
      <c r="K15" s="38"/>
      <c r="L15" s="32"/>
      <c r="M15" s="33"/>
      <c r="N15" s="33"/>
      <c r="O15" s="33"/>
      <c r="P15" s="34"/>
    </row>
    <row r="16" ht="72.75" customHeight="1">
      <c r="A16" s="35"/>
      <c r="B16" s="36"/>
      <c r="C16" s="36"/>
      <c r="D16" s="48"/>
      <c r="E16" s="58" t="s">
        <v>58</v>
      </c>
      <c r="F16" s="45">
        <v>0.3</v>
      </c>
      <c r="G16" s="45">
        <v>0.8</v>
      </c>
      <c r="H16" s="59" t="s">
        <v>59</v>
      </c>
      <c r="I16" s="47" t="s">
        <v>60</v>
      </c>
      <c r="J16" s="37"/>
      <c r="K16" s="38"/>
      <c r="L16" s="32"/>
      <c r="M16" s="33"/>
      <c r="N16" s="33"/>
      <c r="O16" s="33"/>
      <c r="P16" s="34"/>
    </row>
    <row r="17" ht="52.5" customHeight="1">
      <c r="A17" s="35"/>
      <c r="B17" s="36"/>
      <c r="C17" s="36"/>
      <c r="D17" s="48"/>
      <c r="E17" s="58" t="s">
        <v>61</v>
      </c>
      <c r="F17" s="45">
        <v>0.1</v>
      </c>
      <c r="G17" s="45">
        <v>0.7</v>
      </c>
      <c r="H17" s="54" t="s">
        <v>62</v>
      </c>
      <c r="I17" s="47" t="s">
        <v>63</v>
      </c>
      <c r="J17" s="37"/>
      <c r="K17" s="38"/>
      <c r="L17" s="32"/>
      <c r="M17" s="33"/>
      <c r="N17" s="33"/>
      <c r="O17" s="33"/>
      <c r="P17" s="34"/>
    </row>
    <row r="18" ht="30.0" customHeight="1">
      <c r="A18" s="35"/>
      <c r="B18" s="36"/>
      <c r="C18" s="14"/>
      <c r="D18" s="60"/>
      <c r="E18" s="58" t="s">
        <v>64</v>
      </c>
      <c r="F18" s="45">
        <v>0.0</v>
      </c>
      <c r="G18" s="45">
        <v>0.1</v>
      </c>
      <c r="H18" s="54" t="s">
        <v>65</v>
      </c>
      <c r="I18" s="47" t="s">
        <v>66</v>
      </c>
      <c r="J18" s="16"/>
      <c r="K18" s="38"/>
      <c r="L18" s="32"/>
      <c r="M18" s="33"/>
      <c r="N18" s="33"/>
      <c r="O18" s="33"/>
      <c r="P18" s="34"/>
    </row>
    <row r="19" ht="57.75" customHeight="1">
      <c r="A19" s="35"/>
      <c r="B19" s="36"/>
      <c r="C19" s="41" t="s">
        <v>67</v>
      </c>
      <c r="D19" s="56" t="s">
        <v>68</v>
      </c>
      <c r="E19" s="58" t="s">
        <v>55</v>
      </c>
      <c r="F19" s="45">
        <v>0.5</v>
      </c>
      <c r="G19" s="45">
        <v>1.0</v>
      </c>
      <c r="H19" s="54" t="s">
        <v>69</v>
      </c>
      <c r="I19" s="61" t="s">
        <v>70</v>
      </c>
      <c r="J19" s="62" t="s">
        <v>71</v>
      </c>
      <c r="K19" s="38"/>
      <c r="L19" s="32"/>
      <c r="M19" s="33"/>
      <c r="N19" s="33"/>
      <c r="O19" s="33"/>
      <c r="P19" s="34"/>
    </row>
    <row r="20" ht="41.25" customHeight="1">
      <c r="A20" s="35"/>
      <c r="B20" s="36"/>
      <c r="C20" s="36"/>
      <c r="D20" s="48"/>
      <c r="E20" s="58" t="s">
        <v>58</v>
      </c>
      <c r="F20" s="45">
        <v>0.5</v>
      </c>
      <c r="G20" s="45">
        <v>1.0</v>
      </c>
      <c r="H20" s="63" t="s">
        <v>72</v>
      </c>
      <c r="I20" s="47" t="s">
        <v>73</v>
      </c>
      <c r="J20" s="37"/>
      <c r="K20" s="38"/>
      <c r="L20" s="32"/>
      <c r="M20" s="33"/>
      <c r="N20" s="33"/>
      <c r="O20" s="33"/>
      <c r="P20" s="34"/>
    </row>
    <row r="21" ht="78.0" customHeight="1">
      <c r="A21" s="35"/>
      <c r="B21" s="36"/>
      <c r="C21" s="36"/>
      <c r="D21" s="48"/>
      <c r="E21" s="58" t="s">
        <v>61</v>
      </c>
      <c r="F21" s="45">
        <v>0.25</v>
      </c>
      <c r="G21" s="45">
        <v>0.7</v>
      </c>
      <c r="H21" s="54" t="s">
        <v>74</v>
      </c>
      <c r="I21" s="47" t="s">
        <v>75</v>
      </c>
      <c r="J21" s="37"/>
      <c r="K21" s="38"/>
      <c r="L21" s="32"/>
      <c r="M21" s="33"/>
      <c r="N21" s="33"/>
      <c r="O21" s="33"/>
      <c r="P21" s="34"/>
    </row>
    <row r="22" ht="36.0" customHeight="1">
      <c r="A22" s="35"/>
      <c r="B22" s="36"/>
      <c r="C22" s="14"/>
      <c r="D22" s="60"/>
      <c r="E22" s="58" t="s">
        <v>64</v>
      </c>
      <c r="F22" s="45">
        <v>0.5</v>
      </c>
      <c r="G22" s="45">
        <v>1.0</v>
      </c>
      <c r="H22" s="54" t="s">
        <v>76</v>
      </c>
      <c r="I22" s="47" t="s">
        <v>77</v>
      </c>
      <c r="J22" s="16"/>
      <c r="K22" s="38"/>
      <c r="L22" s="32"/>
      <c r="M22" s="33"/>
      <c r="N22" s="33"/>
      <c r="O22" s="33"/>
      <c r="P22" s="34"/>
    </row>
    <row r="23" ht="72.0" customHeight="1">
      <c r="A23" s="35"/>
      <c r="B23" s="36"/>
      <c r="C23" s="41" t="s">
        <v>78</v>
      </c>
      <c r="D23" s="56" t="s">
        <v>79</v>
      </c>
      <c r="E23" s="43" t="s">
        <v>58</v>
      </c>
      <c r="F23" s="64">
        <v>0.16</v>
      </c>
      <c r="G23" s="65">
        <v>0.5</v>
      </c>
      <c r="H23" s="59" t="s">
        <v>80</v>
      </c>
      <c r="I23" s="66" t="s">
        <v>81</v>
      </c>
      <c r="J23" s="67" t="s">
        <v>82</v>
      </c>
      <c r="K23" s="38"/>
      <c r="L23" s="32"/>
      <c r="M23" s="33"/>
      <c r="N23" s="33"/>
      <c r="O23" s="33"/>
      <c r="P23" s="34"/>
    </row>
    <row r="24" ht="48.0" customHeight="1">
      <c r="A24" s="13"/>
      <c r="B24" s="14"/>
      <c r="C24" s="14"/>
      <c r="D24" s="60"/>
      <c r="E24" s="68" t="s">
        <v>83</v>
      </c>
      <c r="F24" s="69">
        <v>0.2</v>
      </c>
      <c r="G24" s="70">
        <v>0.5</v>
      </c>
      <c r="H24" s="71" t="s">
        <v>84</v>
      </c>
      <c r="I24" s="72" t="s">
        <v>85</v>
      </c>
      <c r="J24" s="16"/>
      <c r="K24" s="38"/>
      <c r="L24" s="32"/>
      <c r="M24" s="33"/>
      <c r="N24" s="33"/>
      <c r="O24" s="33"/>
      <c r="P24" s="34"/>
    </row>
    <row r="25" ht="36.75" customHeight="1">
      <c r="A25" s="73" t="s">
        <v>86</v>
      </c>
      <c r="B25" s="74" t="s">
        <v>87</v>
      </c>
      <c r="C25" s="22" t="s">
        <v>88</v>
      </c>
      <c r="D25" s="75" t="s">
        <v>89</v>
      </c>
      <c r="E25" s="51" t="s">
        <v>55</v>
      </c>
      <c r="F25" s="76">
        <v>0.1</v>
      </c>
      <c r="G25" s="76">
        <v>0.6</v>
      </c>
      <c r="H25" s="77" t="s">
        <v>90</v>
      </c>
      <c r="I25" s="78" t="s">
        <v>91</v>
      </c>
      <c r="J25" s="79" t="s">
        <v>92</v>
      </c>
      <c r="K25" s="55" t="s">
        <v>93</v>
      </c>
      <c r="L25" s="32"/>
      <c r="M25" s="33"/>
      <c r="N25" s="33"/>
      <c r="O25" s="33"/>
      <c r="P25" s="34"/>
    </row>
    <row r="26" ht="41.25" customHeight="1">
      <c r="A26" s="35"/>
      <c r="B26" s="36"/>
      <c r="C26" s="36"/>
      <c r="D26" s="48"/>
      <c r="E26" s="58" t="s">
        <v>58</v>
      </c>
      <c r="F26" s="45">
        <v>0.0</v>
      </c>
      <c r="G26" s="45">
        <v>0.5</v>
      </c>
      <c r="H26" s="36"/>
      <c r="I26" s="47" t="s">
        <v>94</v>
      </c>
      <c r="J26" s="37"/>
      <c r="K26" s="55"/>
      <c r="L26" s="32"/>
      <c r="M26" s="33"/>
      <c r="N26" s="33"/>
      <c r="O26" s="33"/>
      <c r="P26" s="34"/>
    </row>
    <row r="27" ht="42.75" customHeight="1">
      <c r="A27" s="35"/>
      <c r="B27" s="36"/>
      <c r="C27" s="14"/>
      <c r="D27" s="60"/>
      <c r="E27" s="58" t="s">
        <v>61</v>
      </c>
      <c r="F27" s="45">
        <v>0.05</v>
      </c>
      <c r="G27" s="45">
        <v>0.5</v>
      </c>
      <c r="H27" s="14"/>
      <c r="I27" s="47" t="s">
        <v>95</v>
      </c>
      <c r="J27" s="16"/>
      <c r="K27" s="55"/>
      <c r="L27" s="32"/>
      <c r="M27" s="33"/>
      <c r="N27" s="33"/>
      <c r="O27" s="33"/>
      <c r="P27" s="34"/>
    </row>
    <row r="28" ht="39.75" customHeight="1">
      <c r="A28" s="35"/>
      <c r="B28" s="36"/>
      <c r="C28" s="41" t="s">
        <v>96</v>
      </c>
      <c r="D28" s="80" t="s">
        <v>97</v>
      </c>
      <c r="E28" s="58" t="s">
        <v>61</v>
      </c>
      <c r="F28" s="45">
        <v>0.4</v>
      </c>
      <c r="G28" s="45">
        <v>0.7</v>
      </c>
      <c r="H28" s="81" t="s">
        <v>98</v>
      </c>
      <c r="I28" s="47" t="s">
        <v>99</v>
      </c>
      <c r="J28" s="62" t="s">
        <v>100</v>
      </c>
      <c r="K28" s="55"/>
      <c r="L28" s="32"/>
      <c r="M28" s="33"/>
      <c r="N28" s="33"/>
      <c r="O28" s="33"/>
      <c r="P28" s="34"/>
    </row>
    <row r="29" ht="39.0" customHeight="1">
      <c r="A29" s="35"/>
      <c r="B29" s="36"/>
      <c r="C29" s="36"/>
      <c r="D29" s="48"/>
      <c r="E29" s="58" t="s">
        <v>101</v>
      </c>
      <c r="F29" s="69">
        <f>4/13</f>
        <v>0.3076923077</v>
      </c>
      <c r="G29" s="69">
        <v>1.0</v>
      </c>
      <c r="H29" s="36"/>
      <c r="I29" s="29" t="s">
        <v>102</v>
      </c>
      <c r="J29" s="37"/>
      <c r="K29" s="55"/>
      <c r="L29" s="32"/>
      <c r="M29" s="33"/>
      <c r="N29" s="33"/>
      <c r="O29" s="33"/>
      <c r="P29" s="34"/>
    </row>
    <row r="30" ht="28.5" customHeight="1">
      <c r="A30" s="35"/>
      <c r="B30" s="36"/>
      <c r="C30" s="36"/>
      <c r="D30" s="48"/>
      <c r="E30" s="22" t="s">
        <v>58</v>
      </c>
      <c r="F30" s="82">
        <v>0.75</v>
      </c>
      <c r="G30" s="82">
        <v>1.0</v>
      </c>
      <c r="H30" s="36"/>
      <c r="I30" s="14"/>
      <c r="J30" s="37"/>
      <c r="K30" s="55"/>
      <c r="L30" s="32"/>
      <c r="M30" s="33"/>
      <c r="N30" s="33"/>
      <c r="O30" s="33"/>
      <c r="P30" s="34"/>
    </row>
    <row r="31" ht="27.75" customHeight="1">
      <c r="A31" s="35"/>
      <c r="B31" s="36"/>
      <c r="C31" s="14"/>
      <c r="D31" s="60"/>
      <c r="E31" s="14"/>
      <c r="F31" s="14"/>
      <c r="G31" s="14"/>
      <c r="H31" s="14"/>
      <c r="I31" s="83" t="s">
        <v>103</v>
      </c>
      <c r="J31" s="37"/>
      <c r="K31" s="55"/>
      <c r="L31" s="32"/>
      <c r="M31" s="33"/>
      <c r="N31" s="33"/>
      <c r="O31" s="33"/>
      <c r="P31" s="34"/>
    </row>
    <row r="32" ht="36.0" customHeight="1">
      <c r="A32" s="35"/>
      <c r="B32" s="36"/>
      <c r="C32" s="41" t="s">
        <v>104</v>
      </c>
      <c r="D32" s="80" t="s">
        <v>105</v>
      </c>
      <c r="E32" s="58" t="s">
        <v>61</v>
      </c>
      <c r="F32" s="45">
        <v>0.2</v>
      </c>
      <c r="G32" s="45">
        <v>0.7</v>
      </c>
      <c r="H32" s="84" t="s">
        <v>106</v>
      </c>
      <c r="I32" s="47" t="s">
        <v>107</v>
      </c>
      <c r="J32" s="37"/>
      <c r="K32" s="55"/>
      <c r="L32" s="32"/>
      <c r="M32" s="33"/>
      <c r="N32" s="33"/>
      <c r="O32" s="33"/>
      <c r="P32" s="34"/>
    </row>
    <row r="33" ht="33.0" customHeight="1">
      <c r="A33" s="35"/>
      <c r="B33" s="36"/>
      <c r="C33" s="36"/>
      <c r="D33" s="48"/>
      <c r="E33" s="58" t="s">
        <v>101</v>
      </c>
      <c r="F33" s="45">
        <v>0.5</v>
      </c>
      <c r="G33" s="45">
        <v>0.8</v>
      </c>
      <c r="H33" s="36"/>
      <c r="I33" s="47" t="s">
        <v>108</v>
      </c>
      <c r="J33" s="37"/>
      <c r="K33" s="55"/>
      <c r="L33" s="32"/>
      <c r="M33" s="33"/>
      <c r="N33" s="33"/>
      <c r="O33" s="33"/>
      <c r="P33" s="34"/>
    </row>
    <row r="34" ht="25.5" customHeight="1">
      <c r="A34" s="35"/>
      <c r="B34" s="36"/>
      <c r="C34" s="14"/>
      <c r="D34" s="60"/>
      <c r="E34" s="58" t="s">
        <v>58</v>
      </c>
      <c r="F34" s="45">
        <v>0.3</v>
      </c>
      <c r="G34" s="45">
        <v>0.5</v>
      </c>
      <c r="H34" s="14"/>
      <c r="I34" s="47" t="s">
        <v>109</v>
      </c>
      <c r="J34" s="37"/>
      <c r="K34" s="55"/>
      <c r="L34" s="32"/>
      <c r="M34" s="33"/>
      <c r="N34" s="33"/>
      <c r="O34" s="33"/>
      <c r="P34" s="34"/>
    </row>
    <row r="35" ht="30.0" customHeight="1">
      <c r="A35" s="35"/>
      <c r="B35" s="36"/>
      <c r="C35" s="41" t="s">
        <v>110</v>
      </c>
      <c r="D35" s="80" t="s">
        <v>111</v>
      </c>
      <c r="E35" s="58" t="s">
        <v>112</v>
      </c>
      <c r="F35" s="85">
        <v>23.0</v>
      </c>
      <c r="G35" s="86">
        <v>30.0</v>
      </c>
      <c r="H35" s="87" t="s">
        <v>113</v>
      </c>
      <c r="I35" s="88" t="s">
        <v>114</v>
      </c>
      <c r="J35" s="37"/>
      <c r="K35" s="55"/>
      <c r="L35" s="32"/>
      <c r="M35" s="33"/>
      <c r="N35" s="33"/>
      <c r="O35" s="33"/>
      <c r="P35" s="34"/>
    </row>
    <row r="36" ht="30.0" customHeight="1">
      <c r="A36" s="35"/>
      <c r="B36" s="36"/>
      <c r="C36" s="36"/>
      <c r="D36" s="48"/>
      <c r="E36" s="58" t="s">
        <v>115</v>
      </c>
      <c r="F36" s="85">
        <v>5.0</v>
      </c>
      <c r="G36" s="27">
        <v>20.0</v>
      </c>
      <c r="H36" s="36"/>
      <c r="I36" s="88" t="s">
        <v>116</v>
      </c>
      <c r="J36" s="37"/>
      <c r="K36" s="55"/>
      <c r="L36" s="32"/>
      <c r="M36" s="33"/>
      <c r="N36" s="33"/>
      <c r="O36" s="33"/>
      <c r="P36" s="34"/>
    </row>
    <row r="37" ht="36.0" customHeight="1">
      <c r="A37" s="35"/>
      <c r="B37" s="36"/>
      <c r="C37" s="36"/>
      <c r="D37" s="48"/>
      <c r="E37" s="58" t="s">
        <v>58</v>
      </c>
      <c r="F37" s="27">
        <v>18.0</v>
      </c>
      <c r="G37" s="86">
        <v>22.0</v>
      </c>
      <c r="H37" s="87" t="s">
        <v>113</v>
      </c>
      <c r="I37" s="89" t="s">
        <v>117</v>
      </c>
      <c r="J37" s="37"/>
      <c r="K37" s="55"/>
      <c r="L37" s="32"/>
      <c r="M37" s="33"/>
      <c r="N37" s="33"/>
      <c r="O37" s="33"/>
      <c r="P37" s="34"/>
    </row>
    <row r="38" ht="36.75" customHeight="1">
      <c r="A38" s="35"/>
      <c r="B38" s="36"/>
      <c r="C38" s="36"/>
      <c r="D38" s="48"/>
      <c r="E38" s="90" t="s">
        <v>118</v>
      </c>
      <c r="F38" s="26" t="s">
        <v>119</v>
      </c>
      <c r="G38" s="26" t="s">
        <v>120</v>
      </c>
      <c r="H38" s="88" t="s">
        <v>121</v>
      </c>
      <c r="I38" s="88" t="s">
        <v>122</v>
      </c>
      <c r="J38" s="37"/>
      <c r="K38" s="55"/>
      <c r="L38" s="32"/>
      <c r="M38" s="33"/>
      <c r="N38" s="33"/>
      <c r="O38" s="33"/>
      <c r="P38" s="34"/>
    </row>
    <row r="39" ht="57.0" customHeight="1">
      <c r="A39" s="35"/>
      <c r="B39" s="36"/>
      <c r="C39" s="14"/>
      <c r="D39" s="60"/>
      <c r="E39" s="14"/>
      <c r="F39" s="26" t="s">
        <v>123</v>
      </c>
      <c r="G39" s="26" t="s">
        <v>124</v>
      </c>
      <c r="H39" s="91" t="s">
        <v>125</v>
      </c>
      <c r="I39" s="88" t="s">
        <v>126</v>
      </c>
      <c r="J39" s="37"/>
      <c r="K39" s="55"/>
      <c r="L39" s="32"/>
      <c r="M39" s="33"/>
      <c r="N39" s="33"/>
      <c r="O39" s="33"/>
      <c r="P39" s="34"/>
    </row>
    <row r="40" ht="89.25" customHeight="1">
      <c r="A40" s="35"/>
      <c r="B40" s="36"/>
      <c r="C40" s="58" t="s">
        <v>127</v>
      </c>
      <c r="D40" s="57" t="s">
        <v>128</v>
      </c>
      <c r="E40" s="58" t="s">
        <v>129</v>
      </c>
      <c r="F40" s="45">
        <v>0.55</v>
      </c>
      <c r="G40" s="45">
        <v>0.8</v>
      </c>
      <c r="H40" s="88" t="s">
        <v>130</v>
      </c>
      <c r="I40" s="72" t="s">
        <v>131</v>
      </c>
      <c r="J40" s="16"/>
      <c r="K40" s="55"/>
      <c r="L40" s="32"/>
      <c r="M40" s="33"/>
      <c r="N40" s="33"/>
      <c r="O40" s="33"/>
      <c r="P40" s="34"/>
    </row>
    <row r="41" ht="71.25" customHeight="1">
      <c r="A41" s="35"/>
      <c r="B41" s="36"/>
      <c r="C41" s="58" t="s">
        <v>132</v>
      </c>
      <c r="D41" s="58" t="s">
        <v>133</v>
      </c>
      <c r="E41" s="58" t="s">
        <v>129</v>
      </c>
      <c r="F41" s="26">
        <v>10.0</v>
      </c>
      <c r="G41" s="26" t="s">
        <v>23</v>
      </c>
      <c r="H41" s="92" t="s">
        <v>134</v>
      </c>
      <c r="I41" s="47" t="s">
        <v>135</v>
      </c>
      <c r="J41" s="93" t="s">
        <v>136</v>
      </c>
      <c r="K41" s="55"/>
      <c r="L41" s="32"/>
      <c r="M41" s="33"/>
      <c r="N41" s="33"/>
      <c r="O41" s="33"/>
      <c r="P41" s="34"/>
    </row>
    <row r="42" ht="53.25" customHeight="1">
      <c r="A42" s="35"/>
      <c r="B42" s="36"/>
      <c r="C42" s="41" t="s">
        <v>137</v>
      </c>
      <c r="D42" s="94" t="s">
        <v>138</v>
      </c>
      <c r="E42" s="58" t="s">
        <v>139</v>
      </c>
      <c r="F42" s="95" t="s">
        <v>140</v>
      </c>
      <c r="G42" s="96" t="s">
        <v>141</v>
      </c>
      <c r="H42" s="97" t="s">
        <v>142</v>
      </c>
      <c r="I42" s="29" t="s">
        <v>143</v>
      </c>
      <c r="J42" s="98" t="s">
        <v>144</v>
      </c>
      <c r="K42" s="55"/>
      <c r="L42" s="32"/>
      <c r="M42" s="33"/>
      <c r="N42" s="33"/>
      <c r="O42" s="33"/>
      <c r="P42" s="34"/>
    </row>
    <row r="43" ht="53.25" customHeight="1">
      <c r="A43" s="35"/>
      <c r="B43" s="36"/>
      <c r="C43" s="14"/>
      <c r="D43" s="99"/>
      <c r="E43" s="58" t="s">
        <v>145</v>
      </c>
      <c r="F43" s="95" t="s">
        <v>140</v>
      </c>
      <c r="G43" s="96" t="s">
        <v>141</v>
      </c>
      <c r="H43" s="14"/>
      <c r="I43" s="14"/>
      <c r="J43" s="100"/>
      <c r="K43" s="55"/>
      <c r="L43" s="32"/>
      <c r="M43" s="33"/>
      <c r="N43" s="33"/>
      <c r="O43" s="33"/>
      <c r="P43" s="34"/>
    </row>
    <row r="44" ht="28.5" customHeight="1">
      <c r="A44" s="35"/>
      <c r="B44" s="36"/>
      <c r="C44" s="101" t="s">
        <v>146</v>
      </c>
      <c r="D44" s="90" t="s">
        <v>147</v>
      </c>
      <c r="E44" s="58" t="s">
        <v>112</v>
      </c>
      <c r="F44" s="102" t="s">
        <v>148</v>
      </c>
      <c r="G44" s="102" t="s">
        <v>149</v>
      </c>
      <c r="H44" s="92" t="s">
        <v>150</v>
      </c>
      <c r="I44" s="47" t="s">
        <v>151</v>
      </c>
      <c r="J44" s="67" t="s">
        <v>152</v>
      </c>
      <c r="K44" s="55"/>
      <c r="L44" s="32"/>
      <c r="M44" s="33"/>
      <c r="N44" s="33"/>
      <c r="O44" s="33"/>
      <c r="P44" s="34"/>
    </row>
    <row r="45" ht="30.0" customHeight="1">
      <c r="A45" s="35"/>
      <c r="B45" s="36"/>
      <c r="C45" s="36"/>
      <c r="D45" s="36"/>
      <c r="E45" s="58" t="s">
        <v>58</v>
      </c>
      <c r="F45" s="26">
        <v>0.0</v>
      </c>
      <c r="G45" s="26" t="s">
        <v>153</v>
      </c>
      <c r="H45" s="92" t="s">
        <v>154</v>
      </c>
      <c r="I45" s="47" t="s">
        <v>155</v>
      </c>
      <c r="J45" s="37"/>
      <c r="K45" s="55"/>
      <c r="L45" s="32"/>
      <c r="M45" s="33"/>
      <c r="N45" s="33"/>
      <c r="O45" s="33"/>
      <c r="P45" s="34"/>
    </row>
    <row r="46" ht="33.75" customHeight="1">
      <c r="A46" s="35"/>
      <c r="B46" s="36"/>
      <c r="C46" s="14"/>
      <c r="D46" s="14"/>
      <c r="E46" s="58" t="s">
        <v>61</v>
      </c>
      <c r="F46" s="26" t="s">
        <v>140</v>
      </c>
      <c r="G46" s="26" t="s">
        <v>153</v>
      </c>
      <c r="H46" s="92" t="s">
        <v>156</v>
      </c>
      <c r="I46" s="47" t="s">
        <v>157</v>
      </c>
      <c r="J46" s="16"/>
      <c r="K46" s="55"/>
      <c r="L46" s="32"/>
      <c r="M46" s="33"/>
      <c r="N46" s="33"/>
      <c r="O46" s="33"/>
      <c r="P46" s="34"/>
    </row>
    <row r="47" ht="48.75" customHeight="1">
      <c r="A47" s="35"/>
      <c r="B47" s="36"/>
      <c r="C47" s="41" t="s">
        <v>158</v>
      </c>
      <c r="D47" s="103" t="s">
        <v>159</v>
      </c>
      <c r="E47" s="68" t="s">
        <v>160</v>
      </c>
      <c r="F47" s="104">
        <v>0.0</v>
      </c>
      <c r="G47" s="104">
        <v>500.0</v>
      </c>
      <c r="H47" s="105" t="s">
        <v>161</v>
      </c>
      <c r="I47" s="106" t="s">
        <v>162</v>
      </c>
      <c r="J47" s="107" t="s">
        <v>136</v>
      </c>
      <c r="K47" s="108"/>
      <c r="L47" s="32"/>
      <c r="M47" s="33"/>
      <c r="N47" s="33"/>
      <c r="O47" s="109"/>
      <c r="P47" s="110"/>
      <c r="Q47" s="111"/>
      <c r="R47" s="111"/>
      <c r="S47" s="111"/>
      <c r="T47" s="111"/>
      <c r="U47" s="111"/>
      <c r="V47" s="111"/>
    </row>
    <row r="48" ht="90.75" customHeight="1">
      <c r="A48" s="13"/>
      <c r="B48" s="14"/>
      <c r="C48" s="41" t="s">
        <v>163</v>
      </c>
      <c r="D48" s="90" t="s">
        <v>164</v>
      </c>
      <c r="E48" s="68" t="s">
        <v>160</v>
      </c>
      <c r="F48" s="112">
        <v>0.0</v>
      </c>
      <c r="G48" s="112">
        <v>500.0</v>
      </c>
      <c r="H48" s="28" t="s">
        <v>165</v>
      </c>
      <c r="I48" s="113" t="s">
        <v>166</v>
      </c>
      <c r="J48" s="107" t="s">
        <v>167</v>
      </c>
      <c r="K48" s="108"/>
      <c r="L48" s="32"/>
      <c r="M48" s="33"/>
      <c r="N48" s="33"/>
      <c r="O48" s="109"/>
      <c r="P48" s="110"/>
      <c r="Q48" s="111"/>
      <c r="R48" s="111"/>
      <c r="S48" s="111"/>
      <c r="T48" s="111"/>
      <c r="U48" s="111"/>
      <c r="V48" s="111"/>
    </row>
    <row r="49" ht="90.75" customHeight="1">
      <c r="A49" s="21" t="s">
        <v>168</v>
      </c>
      <c r="B49" s="90" t="s">
        <v>169</v>
      </c>
      <c r="C49" s="22" t="s">
        <v>170</v>
      </c>
      <c r="D49" s="90" t="s">
        <v>171</v>
      </c>
      <c r="E49" s="58" t="s">
        <v>55</v>
      </c>
      <c r="F49" s="53">
        <v>0.13</v>
      </c>
      <c r="G49" s="53">
        <v>0.5</v>
      </c>
      <c r="H49" s="77" t="s">
        <v>172</v>
      </c>
      <c r="I49" s="114" t="s">
        <v>173</v>
      </c>
      <c r="J49" s="67" t="s">
        <v>152</v>
      </c>
      <c r="K49" s="55"/>
      <c r="L49" s="32"/>
      <c r="M49" s="33"/>
      <c r="N49" s="33"/>
      <c r="O49" s="33"/>
      <c r="P49" s="34"/>
    </row>
    <row r="50" ht="33.0" customHeight="1">
      <c r="A50" s="35"/>
      <c r="B50" s="36"/>
      <c r="C50" s="36"/>
      <c r="D50" s="36"/>
      <c r="E50" s="58" t="s">
        <v>58</v>
      </c>
      <c r="F50" s="45">
        <v>0.0</v>
      </c>
      <c r="G50" s="45">
        <v>0.5</v>
      </c>
      <c r="H50" s="36"/>
      <c r="I50" s="36"/>
      <c r="J50" s="37"/>
      <c r="K50" s="55"/>
      <c r="L50" s="32"/>
      <c r="M50" s="33"/>
      <c r="N50" s="33"/>
      <c r="O50" s="33"/>
      <c r="P50" s="34"/>
    </row>
    <row r="51" ht="33.75" customHeight="1">
      <c r="A51" s="35"/>
      <c r="B51" s="36"/>
      <c r="C51" s="15"/>
      <c r="D51" s="14"/>
      <c r="E51" s="58" t="s">
        <v>61</v>
      </c>
      <c r="F51" s="45">
        <v>0.0</v>
      </c>
      <c r="G51" s="45">
        <v>0.5</v>
      </c>
      <c r="H51" s="14"/>
      <c r="I51" s="14"/>
      <c r="J51" s="16"/>
      <c r="K51" s="55"/>
      <c r="L51" s="32"/>
      <c r="M51" s="33"/>
      <c r="N51" s="33"/>
      <c r="O51" s="33"/>
      <c r="P51" s="34"/>
    </row>
    <row r="52" ht="27.0" customHeight="1">
      <c r="A52" s="35"/>
      <c r="B52" s="36"/>
      <c r="C52" s="41" t="s">
        <v>174</v>
      </c>
      <c r="D52" s="80" t="s">
        <v>175</v>
      </c>
      <c r="E52" s="58" t="s">
        <v>176</v>
      </c>
      <c r="F52" s="115">
        <f>856/858</f>
        <v>0.9976689977</v>
      </c>
      <c r="G52" s="45">
        <v>1.0</v>
      </c>
      <c r="H52" s="54" t="s">
        <v>177</v>
      </c>
      <c r="I52" s="83" t="s">
        <v>178</v>
      </c>
      <c r="J52" s="67" t="s">
        <v>179</v>
      </c>
      <c r="K52" s="55"/>
      <c r="L52" s="32"/>
      <c r="M52" s="33"/>
      <c r="N52" s="33"/>
      <c r="O52" s="33"/>
      <c r="P52" s="34"/>
    </row>
    <row r="53" ht="42.75" customHeight="1">
      <c r="A53" s="35"/>
      <c r="B53" s="36"/>
      <c r="C53" s="36"/>
      <c r="D53" s="48"/>
      <c r="E53" s="58" t="s">
        <v>180</v>
      </c>
      <c r="F53" s="45">
        <v>0.0</v>
      </c>
      <c r="G53" s="53">
        <v>0.4</v>
      </c>
      <c r="H53" s="54" t="s">
        <v>181</v>
      </c>
      <c r="I53" s="83" t="s">
        <v>182</v>
      </c>
      <c r="J53" s="37"/>
      <c r="K53" s="55"/>
      <c r="L53" s="32"/>
      <c r="M53" s="33"/>
      <c r="N53" s="33"/>
      <c r="O53" s="33"/>
      <c r="P53" s="34"/>
    </row>
    <row r="54" ht="45.75" customHeight="1">
      <c r="A54" s="13"/>
      <c r="B54" s="14"/>
      <c r="C54" s="14"/>
      <c r="D54" s="60"/>
      <c r="E54" s="58" t="s">
        <v>183</v>
      </c>
      <c r="F54" s="45">
        <f>80/148</f>
        <v>0.5405405405</v>
      </c>
      <c r="G54" s="45">
        <v>0.8</v>
      </c>
      <c r="H54" s="54" t="s">
        <v>184</v>
      </c>
      <c r="I54" s="83" t="s">
        <v>185</v>
      </c>
      <c r="J54" s="16"/>
      <c r="K54" s="55"/>
      <c r="L54" s="32"/>
      <c r="M54" s="33"/>
      <c r="N54" s="33"/>
      <c r="O54" s="33"/>
      <c r="P54" s="34"/>
    </row>
    <row r="55" ht="67.5" customHeight="1">
      <c r="A55" s="21" t="s">
        <v>186</v>
      </c>
      <c r="B55" s="22" t="s">
        <v>187</v>
      </c>
      <c r="C55" s="27" t="s">
        <v>188</v>
      </c>
      <c r="D55" s="25" t="s">
        <v>189</v>
      </c>
      <c r="E55" s="116"/>
      <c r="F55" s="27">
        <v>40.0</v>
      </c>
      <c r="G55" s="27">
        <v>70.0</v>
      </c>
      <c r="H55" s="54" t="s">
        <v>190</v>
      </c>
      <c r="I55" s="83" t="s">
        <v>191</v>
      </c>
      <c r="J55" s="117" t="s">
        <v>192</v>
      </c>
      <c r="K55" s="55"/>
      <c r="L55" s="32"/>
      <c r="M55" s="33"/>
      <c r="N55" s="33"/>
      <c r="O55" s="33"/>
      <c r="P55" s="34"/>
    </row>
    <row r="56" ht="52.5" customHeight="1">
      <c r="A56" s="35"/>
      <c r="B56" s="36"/>
      <c r="C56" s="101" t="s">
        <v>193</v>
      </c>
      <c r="D56" s="22" t="s">
        <v>194</v>
      </c>
      <c r="E56" s="58" t="s">
        <v>195</v>
      </c>
      <c r="F56" s="45">
        <v>0.65</v>
      </c>
      <c r="G56" s="26" t="s">
        <v>196</v>
      </c>
      <c r="H56" s="81" t="s">
        <v>197</v>
      </c>
      <c r="I56" s="83" t="s">
        <v>198</v>
      </c>
      <c r="J56" s="67" t="s">
        <v>199</v>
      </c>
      <c r="K56" s="55"/>
      <c r="L56" s="32"/>
      <c r="M56" s="33"/>
      <c r="N56" s="33"/>
      <c r="O56" s="33"/>
      <c r="P56" s="34"/>
    </row>
    <row r="57" ht="33.0" customHeight="1">
      <c r="A57" s="35"/>
      <c r="B57" s="36"/>
      <c r="C57" s="36"/>
      <c r="D57" s="36"/>
      <c r="E57" s="58" t="s">
        <v>200</v>
      </c>
      <c r="F57" s="45">
        <f>24/32</f>
        <v>0.75</v>
      </c>
      <c r="G57" s="26" t="s">
        <v>201</v>
      </c>
      <c r="H57" s="36"/>
      <c r="I57" s="47" t="s">
        <v>202</v>
      </c>
      <c r="J57" s="37"/>
      <c r="K57" s="55"/>
      <c r="L57" s="32"/>
      <c r="M57" s="33"/>
      <c r="N57" s="33"/>
      <c r="O57" s="33"/>
      <c r="P57" s="34"/>
    </row>
    <row r="58" ht="34.5" customHeight="1">
      <c r="A58" s="118"/>
      <c r="B58" s="119"/>
      <c r="C58" s="119"/>
      <c r="D58" s="119"/>
      <c r="E58" s="120" t="s">
        <v>203</v>
      </c>
      <c r="F58" s="121">
        <v>0.0</v>
      </c>
      <c r="G58" s="122">
        <v>0.1</v>
      </c>
      <c r="H58" s="119"/>
      <c r="I58" s="123" t="s">
        <v>204</v>
      </c>
      <c r="J58" s="124"/>
      <c r="K58" s="125"/>
      <c r="L58" s="126"/>
      <c r="M58" s="127"/>
      <c r="N58" s="127"/>
      <c r="O58" s="127"/>
      <c r="P58" s="128"/>
    </row>
    <row r="59" ht="14.25" customHeight="1">
      <c r="A59" s="12"/>
      <c r="B59" s="12"/>
      <c r="C59" s="12"/>
      <c r="D59" s="12"/>
      <c r="E59" s="129"/>
      <c r="F59" s="130"/>
      <c r="G59" s="12"/>
      <c r="H59" s="12"/>
      <c r="I59" s="12"/>
      <c r="J59" s="12"/>
      <c r="K59" s="131"/>
      <c r="L59" s="131"/>
    </row>
    <row r="60" ht="14.25" customHeight="1">
      <c r="A60" s="12"/>
      <c r="B60" s="12"/>
      <c r="C60" s="12"/>
      <c r="D60" s="12"/>
      <c r="E60" s="129"/>
      <c r="F60" s="130"/>
      <c r="G60" s="12"/>
      <c r="H60" s="12"/>
      <c r="I60" s="12"/>
      <c r="J60" s="12"/>
      <c r="K60" s="131"/>
      <c r="L60" s="131"/>
    </row>
    <row r="61" ht="14.25" customHeight="1">
      <c r="A61" s="12"/>
      <c r="B61" s="12"/>
      <c r="C61" s="12"/>
      <c r="D61" s="12"/>
      <c r="E61" s="129"/>
      <c r="F61" s="130"/>
      <c r="G61" s="12"/>
      <c r="H61" s="12"/>
      <c r="I61" s="12"/>
      <c r="J61" s="12"/>
      <c r="K61" s="131"/>
      <c r="L61" s="131"/>
    </row>
    <row r="62" ht="14.25" customHeight="1">
      <c r="A62" s="12"/>
      <c r="B62" s="12"/>
      <c r="C62" s="12"/>
      <c r="D62" s="12"/>
      <c r="E62" s="129"/>
      <c r="F62" s="130"/>
      <c r="G62" s="12"/>
      <c r="H62" s="12"/>
      <c r="I62" s="12"/>
      <c r="J62" s="12"/>
      <c r="K62" s="131"/>
      <c r="L62" s="131"/>
    </row>
    <row r="63" ht="14.25" customHeight="1">
      <c r="A63" s="12"/>
      <c r="B63" s="12"/>
      <c r="C63" s="12"/>
      <c r="D63" s="12"/>
      <c r="E63" s="129"/>
      <c r="F63" s="130"/>
      <c r="G63" s="12"/>
      <c r="H63" s="12"/>
      <c r="I63" s="12"/>
      <c r="J63" s="12"/>
      <c r="K63" s="131"/>
      <c r="L63" s="131"/>
    </row>
    <row r="64" ht="14.25" customHeight="1">
      <c r="A64" s="12"/>
      <c r="B64" s="12"/>
      <c r="C64" s="12"/>
      <c r="D64" s="12"/>
      <c r="E64" s="129"/>
      <c r="F64" s="130"/>
      <c r="G64" s="12"/>
      <c r="H64" s="12"/>
      <c r="I64" s="12"/>
      <c r="J64" s="12"/>
      <c r="K64" s="131"/>
      <c r="L64" s="131"/>
    </row>
    <row r="65" ht="14.25" customHeight="1">
      <c r="A65" s="12"/>
      <c r="B65" s="12"/>
      <c r="C65" s="12"/>
      <c r="D65" s="12"/>
      <c r="E65" s="129"/>
      <c r="F65" s="130"/>
      <c r="G65" s="12"/>
      <c r="H65" s="12"/>
      <c r="I65" s="12"/>
      <c r="J65" s="12"/>
      <c r="K65" s="131"/>
      <c r="L65" s="131"/>
    </row>
    <row r="66" ht="14.25" customHeight="1">
      <c r="A66" s="12"/>
      <c r="B66" s="12"/>
      <c r="C66" s="12"/>
      <c r="D66" s="12"/>
      <c r="E66" s="129"/>
      <c r="F66" s="130"/>
      <c r="G66" s="12"/>
      <c r="H66" s="12"/>
      <c r="I66" s="12"/>
      <c r="J66" s="12"/>
      <c r="K66" s="131"/>
      <c r="L66" s="131"/>
    </row>
    <row r="67" ht="14.25" customHeight="1">
      <c r="A67" s="12"/>
      <c r="B67" s="12"/>
      <c r="C67" s="12"/>
      <c r="D67" s="12"/>
      <c r="E67" s="129"/>
      <c r="F67" s="130"/>
      <c r="G67" s="12"/>
      <c r="H67" s="12"/>
      <c r="I67" s="12"/>
      <c r="J67" s="12"/>
      <c r="K67" s="131"/>
      <c r="L67" s="131"/>
    </row>
    <row r="68" ht="14.25" customHeight="1">
      <c r="A68" s="12"/>
      <c r="B68" s="12"/>
      <c r="C68" s="12"/>
      <c r="D68" s="12"/>
      <c r="E68" s="129"/>
      <c r="F68" s="130"/>
      <c r="G68" s="12"/>
      <c r="H68" s="12"/>
      <c r="I68" s="12"/>
      <c r="J68" s="12"/>
      <c r="K68" s="131"/>
      <c r="L68" s="131"/>
    </row>
    <row r="69" ht="14.25" customHeight="1">
      <c r="A69" s="12"/>
      <c r="B69" s="12"/>
      <c r="C69" s="12"/>
      <c r="D69" s="12"/>
      <c r="E69" s="129"/>
      <c r="F69" s="130"/>
      <c r="G69" s="12"/>
      <c r="H69" s="12"/>
      <c r="I69" s="12"/>
      <c r="J69" s="12"/>
      <c r="K69" s="131"/>
      <c r="L69" s="131"/>
    </row>
    <row r="70" ht="14.25" customHeight="1">
      <c r="A70" s="12"/>
      <c r="B70" s="12"/>
      <c r="C70" s="12"/>
      <c r="D70" s="12"/>
      <c r="E70" s="129"/>
      <c r="F70" s="130"/>
      <c r="G70" s="12"/>
      <c r="H70" s="12"/>
      <c r="I70" s="12"/>
      <c r="J70" s="12"/>
      <c r="K70" s="131"/>
      <c r="L70" s="131"/>
    </row>
    <row r="71" ht="14.25" customHeight="1">
      <c r="A71" s="12"/>
      <c r="B71" s="12"/>
      <c r="C71" s="12"/>
      <c r="D71" s="12"/>
      <c r="E71" s="129"/>
      <c r="F71" s="130"/>
      <c r="G71" s="12"/>
      <c r="H71" s="12"/>
      <c r="I71" s="12"/>
      <c r="J71" s="12"/>
      <c r="K71" s="131"/>
      <c r="L71" s="131"/>
    </row>
    <row r="72" ht="14.25" customHeight="1">
      <c r="A72" s="12"/>
      <c r="B72" s="12"/>
      <c r="C72" s="12"/>
      <c r="D72" s="12"/>
      <c r="E72" s="129"/>
      <c r="F72" s="130"/>
      <c r="G72" s="12"/>
      <c r="H72" s="12"/>
      <c r="I72" s="12"/>
      <c r="J72" s="12"/>
      <c r="K72" s="131"/>
      <c r="L72" s="131"/>
    </row>
    <row r="73" ht="14.25" customHeight="1">
      <c r="A73" s="12"/>
      <c r="B73" s="12"/>
      <c r="C73" s="12"/>
      <c r="D73" s="12"/>
      <c r="E73" s="129"/>
      <c r="F73" s="130"/>
      <c r="G73" s="12"/>
      <c r="H73" s="12"/>
      <c r="I73" s="12"/>
      <c r="J73" s="12"/>
      <c r="K73" s="131"/>
      <c r="L73" s="131"/>
    </row>
    <row r="74" ht="14.25" customHeight="1">
      <c r="A74" s="12"/>
      <c r="B74" s="12"/>
      <c r="C74" s="12"/>
      <c r="D74" s="12"/>
      <c r="E74" s="129"/>
      <c r="F74" s="130"/>
      <c r="G74" s="12"/>
      <c r="H74" s="12"/>
      <c r="I74" s="12"/>
      <c r="J74" s="12"/>
      <c r="K74" s="131"/>
      <c r="L74" s="131"/>
    </row>
    <row r="75" ht="14.25" customHeight="1">
      <c r="A75" s="12"/>
      <c r="B75" s="12"/>
      <c r="C75" s="12"/>
      <c r="D75" s="12"/>
      <c r="E75" s="129"/>
      <c r="F75" s="130"/>
      <c r="G75" s="12"/>
      <c r="H75" s="12"/>
      <c r="I75" s="12"/>
      <c r="J75" s="12"/>
      <c r="K75" s="131"/>
      <c r="L75" s="131"/>
    </row>
    <row r="76" ht="14.25" customHeight="1">
      <c r="A76" s="12"/>
      <c r="B76" s="12"/>
      <c r="C76" s="12"/>
      <c r="D76" s="12"/>
      <c r="E76" s="129"/>
      <c r="F76" s="130"/>
      <c r="G76" s="12"/>
      <c r="H76" s="12"/>
      <c r="I76" s="12"/>
      <c r="J76" s="12"/>
      <c r="K76" s="131"/>
      <c r="L76" s="131"/>
    </row>
    <row r="77" ht="14.25" customHeight="1">
      <c r="A77" s="12"/>
      <c r="B77" s="12"/>
      <c r="C77" s="12"/>
      <c r="D77" s="12"/>
      <c r="E77" s="129"/>
      <c r="F77" s="130"/>
      <c r="G77" s="12"/>
      <c r="H77" s="12"/>
      <c r="I77" s="12"/>
      <c r="J77" s="12"/>
      <c r="K77" s="131"/>
      <c r="L77" s="131"/>
    </row>
    <row r="78" ht="14.25" customHeight="1">
      <c r="A78" s="12"/>
      <c r="B78" s="12"/>
      <c r="C78" s="12"/>
      <c r="D78" s="12"/>
      <c r="E78" s="129"/>
      <c r="F78" s="130"/>
      <c r="G78" s="12"/>
      <c r="H78" s="12"/>
      <c r="I78" s="12"/>
      <c r="J78" s="12"/>
      <c r="K78" s="131"/>
      <c r="L78" s="131"/>
    </row>
    <row r="79" ht="14.25" customHeight="1">
      <c r="A79" s="12"/>
      <c r="B79" s="12"/>
      <c r="C79" s="12"/>
      <c r="D79" s="12"/>
      <c r="E79" s="129"/>
      <c r="F79" s="130"/>
      <c r="G79" s="12"/>
      <c r="H79" s="12"/>
      <c r="I79" s="12"/>
      <c r="J79" s="12"/>
      <c r="K79" s="131"/>
      <c r="L79" s="131"/>
    </row>
    <row r="80" ht="14.25" customHeight="1">
      <c r="A80" s="12"/>
      <c r="B80" s="12"/>
      <c r="C80" s="12"/>
      <c r="D80" s="12"/>
      <c r="E80" s="129"/>
      <c r="F80" s="130"/>
      <c r="G80" s="12"/>
      <c r="H80" s="12"/>
      <c r="I80" s="12"/>
      <c r="J80" s="12"/>
      <c r="K80" s="131"/>
      <c r="L80" s="131"/>
    </row>
    <row r="81" ht="14.25" customHeight="1">
      <c r="A81" s="12"/>
      <c r="B81" s="12"/>
      <c r="C81" s="12"/>
      <c r="D81" s="12"/>
      <c r="E81" s="129"/>
      <c r="F81" s="130"/>
      <c r="G81" s="12"/>
      <c r="H81" s="12"/>
      <c r="I81" s="12"/>
      <c r="J81" s="12"/>
      <c r="K81" s="131"/>
      <c r="L81" s="131"/>
    </row>
    <row r="82" ht="14.25" customHeight="1">
      <c r="A82" s="12"/>
      <c r="B82" s="12"/>
      <c r="C82" s="12"/>
      <c r="D82" s="12"/>
      <c r="E82" s="129"/>
      <c r="F82" s="130"/>
      <c r="G82" s="12"/>
      <c r="H82" s="12"/>
      <c r="I82" s="12"/>
      <c r="J82" s="12"/>
      <c r="K82" s="131"/>
      <c r="L82" s="131"/>
    </row>
    <row r="83" ht="14.25" customHeight="1">
      <c r="A83" s="12"/>
      <c r="B83" s="12"/>
      <c r="C83" s="12"/>
      <c r="D83" s="12"/>
      <c r="E83" s="129"/>
      <c r="F83" s="130"/>
      <c r="G83" s="12"/>
      <c r="H83" s="12"/>
      <c r="I83" s="12"/>
      <c r="J83" s="12"/>
      <c r="K83" s="132"/>
      <c r="L83" s="132"/>
    </row>
    <row r="84" ht="14.25" customHeight="1">
      <c r="A84" s="12"/>
      <c r="B84" s="12"/>
      <c r="C84" s="12"/>
      <c r="D84" s="12"/>
      <c r="E84" s="129"/>
      <c r="F84" s="130"/>
      <c r="G84" s="12"/>
      <c r="H84" s="12"/>
      <c r="I84" s="12"/>
      <c r="J84" s="12"/>
      <c r="K84" s="132"/>
      <c r="L84" s="132"/>
    </row>
    <row r="85" ht="14.25" customHeight="1">
      <c r="A85" s="12"/>
      <c r="B85" s="12"/>
      <c r="C85" s="12"/>
      <c r="D85" s="12"/>
      <c r="E85" s="129"/>
      <c r="F85" s="130"/>
      <c r="G85" s="12"/>
      <c r="H85" s="12"/>
      <c r="I85" s="12"/>
      <c r="J85" s="12"/>
      <c r="K85" s="132"/>
      <c r="L85" s="132"/>
    </row>
    <row r="86" ht="14.25" customHeight="1">
      <c r="A86" s="12"/>
      <c r="B86" s="12"/>
      <c r="C86" s="12"/>
      <c r="D86" s="12"/>
      <c r="E86" s="129"/>
      <c r="F86" s="130"/>
      <c r="G86" s="12"/>
      <c r="H86" s="12"/>
      <c r="I86" s="12"/>
      <c r="J86" s="12"/>
      <c r="K86" s="132"/>
      <c r="L86" s="132"/>
    </row>
    <row r="87" ht="14.25" customHeight="1">
      <c r="A87" s="12"/>
      <c r="B87" s="12"/>
      <c r="C87" s="12"/>
      <c r="D87" s="12"/>
      <c r="E87" s="129"/>
      <c r="F87" s="130"/>
      <c r="G87" s="12"/>
      <c r="H87" s="12"/>
      <c r="I87" s="12"/>
      <c r="J87" s="12"/>
      <c r="K87" s="132"/>
      <c r="L87" s="132"/>
    </row>
    <row r="88" ht="14.25" customHeight="1">
      <c r="A88" s="12"/>
      <c r="B88" s="12"/>
      <c r="C88" s="12"/>
      <c r="D88" s="12"/>
      <c r="E88" s="129"/>
      <c r="F88" s="130"/>
      <c r="G88" s="12"/>
      <c r="H88" s="12"/>
      <c r="I88" s="12"/>
      <c r="J88" s="12"/>
      <c r="K88" s="132"/>
      <c r="L88" s="132"/>
    </row>
    <row r="89" ht="14.25" customHeight="1">
      <c r="A89" s="12"/>
      <c r="B89" s="12"/>
      <c r="C89" s="12"/>
      <c r="D89" s="12"/>
      <c r="E89" s="129"/>
      <c r="F89" s="130"/>
      <c r="G89" s="12"/>
      <c r="H89" s="12"/>
      <c r="I89" s="12"/>
      <c r="J89" s="12"/>
      <c r="K89" s="132"/>
      <c r="L89" s="132"/>
    </row>
    <row r="90" ht="14.25" customHeight="1">
      <c r="A90" s="12"/>
      <c r="B90" s="12"/>
      <c r="C90" s="12"/>
      <c r="D90" s="12"/>
      <c r="E90" s="129"/>
      <c r="F90" s="130"/>
      <c r="G90" s="12"/>
      <c r="H90" s="12"/>
      <c r="I90" s="12"/>
      <c r="J90" s="12"/>
      <c r="K90" s="132"/>
      <c r="L90" s="132"/>
    </row>
    <row r="91" ht="14.25" customHeight="1">
      <c r="A91" s="12"/>
      <c r="B91" s="12"/>
      <c r="C91" s="12"/>
      <c r="D91" s="12"/>
      <c r="E91" s="129"/>
      <c r="F91" s="130"/>
      <c r="G91" s="12"/>
      <c r="H91" s="12"/>
      <c r="I91" s="12"/>
      <c r="J91" s="12"/>
      <c r="K91" s="132"/>
      <c r="L91" s="132"/>
    </row>
    <row r="92" ht="14.25" customHeight="1">
      <c r="A92" s="12"/>
      <c r="B92" s="12"/>
      <c r="C92" s="12"/>
      <c r="D92" s="12"/>
      <c r="E92" s="129"/>
      <c r="F92" s="130"/>
      <c r="G92" s="12"/>
      <c r="H92" s="12"/>
      <c r="I92" s="12"/>
      <c r="J92" s="12"/>
      <c r="K92" s="132"/>
      <c r="L92" s="132"/>
    </row>
    <row r="93" ht="14.25" customHeight="1">
      <c r="A93" s="12"/>
      <c r="B93" s="12"/>
      <c r="C93" s="12"/>
      <c r="D93" s="12"/>
      <c r="E93" s="129"/>
      <c r="F93" s="130"/>
      <c r="G93" s="12"/>
      <c r="H93" s="12"/>
      <c r="I93" s="12"/>
      <c r="J93" s="12"/>
      <c r="K93" s="132"/>
      <c r="L93" s="132"/>
    </row>
    <row r="94" ht="14.25" customHeight="1">
      <c r="E94" s="129"/>
      <c r="F94" s="130"/>
      <c r="G94" s="12"/>
      <c r="H94" s="12"/>
      <c r="I94" s="12"/>
      <c r="K94" s="132"/>
      <c r="L94" s="132"/>
    </row>
    <row r="95" ht="14.25" customHeight="1">
      <c r="E95" s="129"/>
      <c r="F95" s="130"/>
      <c r="G95" s="12"/>
      <c r="H95" s="12"/>
      <c r="I95" s="12"/>
      <c r="K95" s="132"/>
      <c r="L95" s="132"/>
    </row>
    <row r="96" ht="14.25" customHeight="1">
      <c r="E96" s="129"/>
      <c r="F96" s="130"/>
      <c r="G96" s="12"/>
      <c r="H96" s="12"/>
      <c r="I96" s="12"/>
      <c r="K96" s="132"/>
      <c r="L96" s="132"/>
    </row>
    <row r="97" ht="14.25" customHeight="1">
      <c r="E97" s="129"/>
      <c r="F97" s="130"/>
      <c r="G97" s="12"/>
      <c r="H97" s="12"/>
      <c r="I97" s="12"/>
      <c r="K97" s="132"/>
      <c r="L97" s="132"/>
    </row>
    <row r="98" ht="14.25" customHeight="1">
      <c r="E98" s="129"/>
      <c r="F98" s="130"/>
      <c r="G98" s="12"/>
      <c r="H98" s="12"/>
      <c r="I98" s="12"/>
      <c r="K98" s="132"/>
      <c r="L98" s="132"/>
    </row>
    <row r="99" ht="14.25" customHeight="1">
      <c r="E99" s="129"/>
      <c r="F99" s="130"/>
      <c r="G99" s="12"/>
      <c r="H99" s="12"/>
      <c r="I99" s="12"/>
      <c r="K99" s="132"/>
      <c r="L99" s="132"/>
    </row>
    <row r="100" ht="14.25" customHeight="1">
      <c r="E100" s="129"/>
      <c r="F100" s="130"/>
      <c r="G100" s="12"/>
      <c r="H100" s="12"/>
      <c r="I100" s="12"/>
      <c r="K100" s="132"/>
      <c r="L100" s="132"/>
    </row>
    <row r="101" ht="14.25" customHeight="1">
      <c r="E101" s="129"/>
      <c r="F101" s="130"/>
      <c r="G101" s="12"/>
      <c r="H101" s="12"/>
      <c r="I101" s="12"/>
      <c r="K101" s="132"/>
      <c r="L101" s="132"/>
    </row>
    <row r="102" ht="14.25" customHeight="1">
      <c r="E102" s="129"/>
      <c r="F102" s="130"/>
      <c r="G102" s="12"/>
      <c r="H102" s="12"/>
      <c r="I102" s="12"/>
      <c r="K102" s="132"/>
      <c r="L102" s="132"/>
    </row>
    <row r="103" ht="14.25" customHeight="1">
      <c r="E103" s="129"/>
      <c r="F103" s="130"/>
      <c r="G103" s="12"/>
      <c r="H103" s="12"/>
      <c r="I103" s="12"/>
      <c r="K103" s="132"/>
      <c r="L103" s="132"/>
    </row>
    <row r="104" ht="14.25" customHeight="1">
      <c r="E104" s="129"/>
      <c r="F104" s="130"/>
      <c r="G104" s="12"/>
      <c r="H104" s="12"/>
      <c r="I104" s="12"/>
      <c r="K104" s="132"/>
      <c r="L104" s="132"/>
    </row>
    <row r="105" ht="14.25" customHeight="1">
      <c r="E105" s="129"/>
      <c r="F105" s="130"/>
      <c r="G105" s="12"/>
      <c r="H105" s="12"/>
      <c r="I105" s="12"/>
      <c r="K105" s="132"/>
      <c r="L105" s="132"/>
    </row>
    <row r="106" ht="14.25" customHeight="1">
      <c r="E106" s="129"/>
      <c r="F106" s="130"/>
      <c r="G106" s="12"/>
      <c r="H106" s="12"/>
      <c r="I106" s="12"/>
      <c r="K106" s="132"/>
      <c r="L106" s="132"/>
    </row>
    <row r="107" ht="14.25" customHeight="1">
      <c r="E107" s="129"/>
      <c r="F107" s="130"/>
      <c r="G107" s="12"/>
      <c r="H107" s="12"/>
      <c r="I107" s="12"/>
      <c r="K107" s="132"/>
      <c r="L107" s="132"/>
    </row>
    <row r="108" ht="14.25" customHeight="1">
      <c r="E108" s="129"/>
      <c r="F108" s="130"/>
      <c r="G108" s="12"/>
      <c r="H108" s="12"/>
      <c r="I108" s="12"/>
      <c r="K108" s="132"/>
      <c r="L108" s="132"/>
    </row>
    <row r="109" ht="14.25" customHeight="1">
      <c r="E109" s="129"/>
      <c r="F109" s="130"/>
      <c r="G109" s="12"/>
      <c r="H109" s="12"/>
      <c r="I109" s="12"/>
      <c r="K109" s="132"/>
      <c r="L109" s="132"/>
    </row>
    <row r="110" ht="14.25" customHeight="1">
      <c r="E110" s="129"/>
      <c r="F110" s="130"/>
      <c r="G110" s="12"/>
      <c r="H110" s="12"/>
      <c r="I110" s="12"/>
      <c r="K110" s="132"/>
      <c r="L110" s="132"/>
    </row>
    <row r="111" ht="14.25" customHeight="1">
      <c r="E111" s="129"/>
      <c r="F111" s="130"/>
      <c r="G111" s="12"/>
      <c r="H111" s="12"/>
      <c r="I111" s="12"/>
      <c r="K111" s="132"/>
      <c r="L111" s="132"/>
    </row>
    <row r="112" ht="14.25" customHeight="1">
      <c r="E112" s="129"/>
      <c r="F112" s="130"/>
      <c r="G112" s="12"/>
      <c r="H112" s="12"/>
      <c r="I112" s="12"/>
      <c r="K112" s="132"/>
      <c r="L112" s="132"/>
    </row>
    <row r="113" ht="14.25" customHeight="1">
      <c r="E113" s="129"/>
      <c r="F113" s="130"/>
      <c r="G113" s="12"/>
      <c r="H113" s="12"/>
      <c r="I113" s="12"/>
      <c r="K113" s="132"/>
      <c r="L113" s="132"/>
    </row>
    <row r="114" ht="14.25" customHeight="1">
      <c r="E114" s="129"/>
      <c r="F114" s="130"/>
      <c r="G114" s="12"/>
      <c r="H114" s="12"/>
      <c r="I114" s="12"/>
      <c r="K114" s="132"/>
      <c r="L114" s="132"/>
    </row>
    <row r="115" ht="14.25" customHeight="1">
      <c r="E115" s="129"/>
      <c r="F115" s="130"/>
      <c r="G115" s="12"/>
      <c r="H115" s="12"/>
      <c r="I115" s="12"/>
      <c r="K115" s="132"/>
      <c r="L115" s="132"/>
    </row>
    <row r="116" ht="14.25" customHeight="1">
      <c r="E116" s="129"/>
      <c r="F116" s="130"/>
      <c r="G116" s="12"/>
      <c r="H116" s="12"/>
      <c r="I116" s="12"/>
      <c r="K116" s="132"/>
      <c r="L116" s="132"/>
    </row>
    <row r="117" ht="14.25" customHeight="1">
      <c r="E117" s="129"/>
      <c r="F117" s="130"/>
      <c r="G117" s="12"/>
      <c r="H117" s="12"/>
      <c r="I117" s="12"/>
      <c r="K117" s="132"/>
      <c r="L117" s="132"/>
    </row>
    <row r="118" ht="14.25" customHeight="1">
      <c r="E118" s="129"/>
      <c r="F118" s="130"/>
      <c r="G118" s="12"/>
      <c r="H118" s="12"/>
      <c r="I118" s="12"/>
      <c r="K118" s="132"/>
      <c r="L118" s="132"/>
    </row>
    <row r="119" ht="14.25" customHeight="1">
      <c r="E119" s="129"/>
      <c r="F119" s="130"/>
      <c r="G119" s="12"/>
      <c r="H119" s="12"/>
      <c r="I119" s="12"/>
      <c r="K119" s="132"/>
      <c r="L119" s="132"/>
    </row>
    <row r="120" ht="14.25" customHeight="1">
      <c r="E120" s="129"/>
      <c r="F120" s="130"/>
      <c r="G120" s="12"/>
      <c r="H120" s="12"/>
      <c r="I120" s="12"/>
      <c r="K120" s="132"/>
      <c r="L120" s="132"/>
    </row>
    <row r="121" ht="14.25" customHeight="1">
      <c r="E121" s="129"/>
      <c r="F121" s="130"/>
      <c r="G121" s="12"/>
      <c r="H121" s="12"/>
      <c r="I121" s="12"/>
      <c r="K121" s="132"/>
      <c r="L121" s="132"/>
    </row>
    <row r="122" ht="14.25" customHeight="1">
      <c r="E122" s="129"/>
      <c r="F122" s="130"/>
      <c r="G122" s="12"/>
      <c r="H122" s="12"/>
      <c r="I122" s="12"/>
      <c r="K122" s="132"/>
      <c r="L122" s="132"/>
    </row>
    <row r="123" ht="14.25" customHeight="1">
      <c r="E123" s="129"/>
      <c r="F123" s="130"/>
      <c r="G123" s="12"/>
      <c r="H123" s="12"/>
      <c r="I123" s="12"/>
      <c r="K123" s="132"/>
      <c r="L123" s="132"/>
    </row>
    <row r="124" ht="14.25" customHeight="1">
      <c r="E124" s="129"/>
      <c r="F124" s="130"/>
      <c r="G124" s="12"/>
      <c r="H124" s="12"/>
      <c r="I124" s="12"/>
      <c r="K124" s="132"/>
      <c r="L124" s="132"/>
    </row>
    <row r="125" ht="14.25" customHeight="1">
      <c r="E125" s="129"/>
      <c r="F125" s="130"/>
      <c r="G125" s="12"/>
      <c r="H125" s="12"/>
      <c r="I125" s="12"/>
      <c r="K125" s="132"/>
      <c r="L125" s="132"/>
    </row>
    <row r="126" ht="14.25" customHeight="1">
      <c r="E126" s="129"/>
      <c r="F126" s="130"/>
      <c r="G126" s="12"/>
      <c r="H126" s="12"/>
      <c r="I126" s="12"/>
      <c r="K126" s="132"/>
      <c r="L126" s="132"/>
    </row>
    <row r="127" ht="14.25" customHeight="1">
      <c r="E127" s="129"/>
      <c r="F127" s="130"/>
      <c r="G127" s="12"/>
      <c r="H127" s="12"/>
      <c r="I127" s="12"/>
      <c r="K127" s="132"/>
      <c r="L127" s="132"/>
    </row>
    <row r="128" ht="14.25" customHeight="1">
      <c r="E128" s="129"/>
      <c r="F128" s="130"/>
      <c r="G128" s="12"/>
      <c r="H128" s="12"/>
      <c r="I128" s="12"/>
      <c r="K128" s="132"/>
      <c r="L128" s="132"/>
    </row>
    <row r="129" ht="14.25" customHeight="1">
      <c r="E129" s="129"/>
      <c r="F129" s="130"/>
      <c r="G129" s="12"/>
      <c r="H129" s="12"/>
      <c r="I129" s="12"/>
      <c r="K129" s="132"/>
      <c r="L129" s="132"/>
    </row>
    <row r="130" ht="14.25" customHeight="1">
      <c r="E130" s="129"/>
      <c r="F130" s="130"/>
      <c r="G130" s="12"/>
      <c r="H130" s="12"/>
      <c r="I130" s="12"/>
      <c r="K130" s="132"/>
      <c r="L130" s="132"/>
    </row>
    <row r="131" ht="14.25" customHeight="1">
      <c r="E131" s="129"/>
      <c r="F131" s="130"/>
      <c r="G131" s="12"/>
      <c r="H131" s="12"/>
      <c r="I131" s="12"/>
      <c r="K131" s="132"/>
      <c r="L131" s="132"/>
    </row>
    <row r="132" ht="14.25" customHeight="1">
      <c r="E132" s="129"/>
      <c r="F132" s="130"/>
      <c r="G132" s="12"/>
      <c r="H132" s="12"/>
      <c r="I132" s="12"/>
      <c r="K132" s="132"/>
      <c r="L132" s="132"/>
    </row>
    <row r="133" ht="14.25" customHeight="1">
      <c r="E133" s="129"/>
      <c r="F133" s="130"/>
      <c r="G133" s="12"/>
      <c r="H133" s="12"/>
      <c r="I133" s="12"/>
      <c r="K133" s="132"/>
      <c r="L133" s="132"/>
    </row>
    <row r="134" ht="14.25" customHeight="1">
      <c r="E134" s="129"/>
      <c r="F134" s="130"/>
      <c r="G134" s="12"/>
      <c r="H134" s="12"/>
      <c r="I134" s="12"/>
      <c r="K134" s="132"/>
      <c r="L134" s="132"/>
    </row>
    <row r="135" ht="14.25" customHeight="1">
      <c r="E135" s="129"/>
      <c r="F135" s="130"/>
      <c r="G135" s="12"/>
      <c r="H135" s="12"/>
      <c r="I135" s="12"/>
      <c r="K135" s="132"/>
      <c r="L135" s="132"/>
    </row>
    <row r="136" ht="14.25" customHeight="1">
      <c r="E136" s="129"/>
      <c r="F136" s="130"/>
      <c r="G136" s="12"/>
      <c r="H136" s="12"/>
      <c r="I136" s="12"/>
      <c r="K136" s="132"/>
      <c r="L136" s="132"/>
    </row>
    <row r="137" ht="14.25" customHeight="1">
      <c r="E137" s="129"/>
      <c r="F137" s="130"/>
      <c r="G137" s="12"/>
      <c r="H137" s="12"/>
      <c r="I137" s="12"/>
      <c r="K137" s="132"/>
      <c r="L137" s="132"/>
    </row>
    <row r="138" ht="14.25" customHeight="1">
      <c r="E138" s="129"/>
      <c r="F138" s="130"/>
      <c r="G138" s="12"/>
      <c r="H138" s="12"/>
      <c r="I138" s="12"/>
      <c r="K138" s="132"/>
      <c r="L138" s="132"/>
    </row>
    <row r="139" ht="14.25" customHeight="1">
      <c r="E139" s="129"/>
      <c r="F139" s="130"/>
      <c r="G139" s="12"/>
      <c r="H139" s="12"/>
      <c r="I139" s="12"/>
      <c r="K139" s="132"/>
      <c r="L139" s="132"/>
    </row>
    <row r="140" ht="14.25" customHeight="1">
      <c r="E140" s="129"/>
      <c r="F140" s="130"/>
      <c r="G140" s="12"/>
      <c r="H140" s="12"/>
      <c r="I140" s="12"/>
      <c r="K140" s="132"/>
      <c r="L140" s="132"/>
    </row>
    <row r="141" ht="14.25" customHeight="1">
      <c r="E141" s="129"/>
      <c r="F141" s="130"/>
      <c r="G141" s="12"/>
      <c r="H141" s="12"/>
      <c r="I141" s="12"/>
      <c r="K141" s="132"/>
      <c r="L141" s="132"/>
    </row>
    <row r="142" ht="14.25" customHeight="1">
      <c r="E142" s="129"/>
      <c r="F142" s="130"/>
      <c r="G142" s="12"/>
      <c r="H142" s="12"/>
      <c r="I142" s="12"/>
      <c r="K142" s="132"/>
      <c r="L142" s="132"/>
    </row>
    <row r="143" ht="14.25" customHeight="1">
      <c r="E143" s="129"/>
      <c r="F143" s="130"/>
      <c r="G143" s="12"/>
      <c r="H143" s="12"/>
      <c r="I143" s="12"/>
      <c r="K143" s="132"/>
      <c r="L143" s="132"/>
    </row>
    <row r="144" ht="14.25" customHeight="1">
      <c r="E144" s="129"/>
      <c r="F144" s="130"/>
      <c r="G144" s="12"/>
      <c r="H144" s="12"/>
      <c r="I144" s="12"/>
      <c r="K144" s="132"/>
      <c r="L144" s="132"/>
    </row>
    <row r="145" ht="14.25" customHeight="1">
      <c r="E145" s="129"/>
      <c r="F145" s="130"/>
      <c r="G145" s="12"/>
      <c r="H145" s="12"/>
      <c r="I145" s="12"/>
      <c r="K145" s="132"/>
      <c r="L145" s="132"/>
    </row>
    <row r="146" ht="14.25" customHeight="1">
      <c r="E146" s="129"/>
      <c r="F146" s="130"/>
      <c r="G146" s="12"/>
      <c r="H146" s="12"/>
      <c r="I146" s="12"/>
      <c r="K146" s="132"/>
      <c r="L146" s="132"/>
    </row>
    <row r="147" ht="14.25" customHeight="1">
      <c r="E147" s="129"/>
      <c r="F147" s="130"/>
      <c r="G147" s="12"/>
      <c r="H147" s="12"/>
      <c r="I147" s="12"/>
      <c r="K147" s="132"/>
      <c r="L147" s="132"/>
    </row>
    <row r="148" ht="14.25" customHeight="1">
      <c r="E148" s="129"/>
      <c r="F148" s="130"/>
      <c r="G148" s="12"/>
      <c r="H148" s="12"/>
      <c r="I148" s="12"/>
      <c r="K148" s="132"/>
      <c r="L148" s="132"/>
    </row>
    <row r="149" ht="14.25" customHeight="1">
      <c r="E149" s="129"/>
      <c r="F149" s="130"/>
      <c r="G149" s="12"/>
      <c r="H149" s="12"/>
      <c r="I149" s="12"/>
      <c r="K149" s="132"/>
      <c r="L149" s="132"/>
    </row>
    <row r="150" ht="14.25" customHeight="1">
      <c r="E150" s="129"/>
      <c r="F150" s="130"/>
      <c r="G150" s="12"/>
      <c r="H150" s="12"/>
      <c r="I150" s="12"/>
      <c r="K150" s="132"/>
      <c r="L150" s="132"/>
    </row>
    <row r="151" ht="14.25" customHeight="1">
      <c r="E151" s="129"/>
      <c r="F151" s="130"/>
      <c r="G151" s="12"/>
      <c r="H151" s="12"/>
      <c r="I151" s="12"/>
      <c r="K151" s="132"/>
      <c r="L151" s="132"/>
    </row>
    <row r="152" ht="14.25" customHeight="1">
      <c r="E152" s="129"/>
      <c r="F152" s="130"/>
      <c r="G152" s="12"/>
      <c r="H152" s="12"/>
      <c r="I152" s="12"/>
      <c r="K152" s="132"/>
      <c r="L152" s="132"/>
    </row>
    <row r="153" ht="14.25" customHeight="1">
      <c r="E153" s="129"/>
      <c r="F153" s="130"/>
      <c r="G153" s="12"/>
      <c r="H153" s="12"/>
      <c r="I153" s="12"/>
      <c r="K153" s="132"/>
      <c r="L153" s="132"/>
    </row>
    <row r="154" ht="14.25" customHeight="1">
      <c r="E154" s="129"/>
      <c r="F154" s="130"/>
      <c r="G154" s="12"/>
      <c r="H154" s="12"/>
      <c r="I154" s="12"/>
      <c r="K154" s="132"/>
      <c r="L154" s="132"/>
    </row>
    <row r="155" ht="14.25" customHeight="1">
      <c r="E155" s="129"/>
      <c r="F155" s="130"/>
      <c r="G155" s="12"/>
      <c r="H155" s="12"/>
      <c r="I155" s="12"/>
      <c r="K155" s="132"/>
      <c r="L155" s="132"/>
    </row>
    <row r="156" ht="14.25" customHeight="1">
      <c r="E156" s="129"/>
      <c r="F156" s="130"/>
      <c r="G156" s="12"/>
      <c r="H156" s="12"/>
      <c r="I156" s="12"/>
      <c r="K156" s="132"/>
      <c r="L156" s="132"/>
    </row>
    <row r="157" ht="14.25" customHeight="1">
      <c r="E157" s="129"/>
      <c r="F157" s="130"/>
      <c r="G157" s="12"/>
      <c r="H157" s="12"/>
      <c r="I157" s="12"/>
      <c r="K157" s="132"/>
      <c r="L157" s="132"/>
    </row>
    <row r="158" ht="14.25" customHeight="1">
      <c r="E158" s="129"/>
      <c r="F158" s="130"/>
      <c r="G158" s="12"/>
      <c r="H158" s="12"/>
      <c r="I158" s="12"/>
      <c r="K158" s="132"/>
      <c r="L158" s="132"/>
    </row>
    <row r="159" ht="14.25" customHeight="1">
      <c r="E159" s="129"/>
      <c r="F159" s="130"/>
      <c r="G159" s="12"/>
      <c r="H159" s="12"/>
      <c r="I159" s="12"/>
      <c r="K159" s="132"/>
      <c r="L159" s="132"/>
    </row>
    <row r="160" ht="14.25" customHeight="1">
      <c r="E160" s="129"/>
      <c r="F160" s="130"/>
      <c r="G160" s="12"/>
      <c r="H160" s="12"/>
      <c r="I160" s="12"/>
      <c r="K160" s="132"/>
      <c r="L160" s="132"/>
    </row>
    <row r="161" ht="14.25" customHeight="1">
      <c r="E161" s="129"/>
      <c r="F161" s="130"/>
      <c r="G161" s="12"/>
      <c r="H161" s="12"/>
      <c r="I161" s="12"/>
      <c r="K161" s="132"/>
      <c r="L161" s="132"/>
    </row>
    <row r="162" ht="14.25" customHeight="1">
      <c r="E162" s="129"/>
      <c r="F162" s="130"/>
      <c r="G162" s="12"/>
      <c r="H162" s="12"/>
      <c r="I162" s="12"/>
      <c r="K162" s="132"/>
      <c r="L162" s="132"/>
    </row>
    <row r="163" ht="14.25" customHeight="1">
      <c r="E163" s="129"/>
      <c r="F163" s="130"/>
      <c r="G163" s="12"/>
      <c r="H163" s="12"/>
      <c r="I163" s="12"/>
      <c r="K163" s="132"/>
      <c r="L163" s="132"/>
    </row>
    <row r="164" ht="14.25" customHeight="1">
      <c r="E164" s="129"/>
      <c r="F164" s="130"/>
      <c r="G164" s="12"/>
      <c r="H164" s="12"/>
      <c r="I164" s="12"/>
      <c r="K164" s="132"/>
      <c r="L164" s="132"/>
    </row>
    <row r="165" ht="14.25" customHeight="1">
      <c r="E165" s="129"/>
      <c r="F165" s="130"/>
      <c r="G165" s="12"/>
      <c r="H165" s="12"/>
      <c r="I165" s="12"/>
      <c r="K165" s="132"/>
      <c r="L165" s="132"/>
    </row>
    <row r="166" ht="14.25" customHeight="1">
      <c r="E166" s="129"/>
      <c r="F166" s="130"/>
      <c r="G166" s="12"/>
      <c r="H166" s="12"/>
      <c r="I166" s="12"/>
      <c r="K166" s="132"/>
      <c r="L166" s="132"/>
    </row>
    <row r="167" ht="14.25" customHeight="1">
      <c r="E167" s="129"/>
      <c r="F167" s="130"/>
      <c r="G167" s="12"/>
      <c r="H167" s="12"/>
      <c r="I167" s="12"/>
      <c r="K167" s="132"/>
      <c r="L167" s="132"/>
    </row>
    <row r="168" ht="14.25" customHeight="1">
      <c r="E168" s="129"/>
      <c r="F168" s="130"/>
      <c r="G168" s="12"/>
      <c r="H168" s="12"/>
      <c r="I168" s="12"/>
      <c r="K168" s="132"/>
      <c r="L168" s="132"/>
    </row>
    <row r="169" ht="14.25" customHeight="1">
      <c r="E169" s="129"/>
      <c r="F169" s="130"/>
      <c r="G169" s="12"/>
      <c r="H169" s="12"/>
      <c r="I169" s="12"/>
      <c r="K169" s="132"/>
      <c r="L169" s="132"/>
    </row>
    <row r="170" ht="14.25" customHeight="1">
      <c r="E170" s="129"/>
      <c r="F170" s="130"/>
      <c r="G170" s="12"/>
      <c r="H170" s="12"/>
      <c r="I170" s="12"/>
      <c r="K170" s="132"/>
      <c r="L170" s="132"/>
    </row>
    <row r="171" ht="14.25" customHeight="1">
      <c r="E171" s="129"/>
      <c r="F171" s="130"/>
      <c r="G171" s="12"/>
      <c r="H171" s="12"/>
      <c r="I171" s="12"/>
      <c r="K171" s="132"/>
      <c r="L171" s="132"/>
    </row>
    <row r="172" ht="14.25" customHeight="1">
      <c r="E172" s="129"/>
      <c r="F172" s="130"/>
      <c r="G172" s="12"/>
      <c r="H172" s="12"/>
      <c r="I172" s="12"/>
      <c r="K172" s="132"/>
      <c r="L172" s="132"/>
    </row>
    <row r="173" ht="14.25" customHeight="1">
      <c r="E173" s="129"/>
      <c r="F173" s="130"/>
      <c r="G173" s="12"/>
      <c r="H173" s="12"/>
      <c r="I173" s="12"/>
      <c r="K173" s="132"/>
      <c r="L173" s="132"/>
    </row>
    <row r="174" ht="14.25" customHeight="1">
      <c r="E174" s="129"/>
      <c r="F174" s="130"/>
      <c r="G174" s="12"/>
      <c r="H174" s="12"/>
      <c r="I174" s="12"/>
      <c r="K174" s="132"/>
      <c r="L174" s="132"/>
    </row>
    <row r="175" ht="14.25" customHeight="1">
      <c r="E175" s="129"/>
      <c r="F175" s="130"/>
      <c r="G175" s="12"/>
      <c r="H175" s="12"/>
      <c r="I175" s="12"/>
      <c r="K175" s="132"/>
      <c r="L175" s="132"/>
    </row>
    <row r="176" ht="14.25" customHeight="1">
      <c r="E176" s="129"/>
      <c r="F176" s="130"/>
      <c r="G176" s="12"/>
      <c r="H176" s="12"/>
      <c r="I176" s="12"/>
      <c r="K176" s="132"/>
      <c r="L176" s="132"/>
    </row>
    <row r="177" ht="14.25" customHeight="1">
      <c r="E177" s="129"/>
      <c r="F177" s="130"/>
      <c r="G177" s="12"/>
      <c r="H177" s="12"/>
      <c r="I177" s="12"/>
      <c r="K177" s="132"/>
      <c r="L177" s="132"/>
    </row>
    <row r="178" ht="14.25" customHeight="1">
      <c r="E178" s="129"/>
      <c r="F178" s="130"/>
      <c r="G178" s="12"/>
      <c r="H178" s="12"/>
      <c r="I178" s="12"/>
      <c r="K178" s="132"/>
      <c r="L178" s="132"/>
    </row>
    <row r="179" ht="14.25" customHeight="1">
      <c r="E179" s="129"/>
      <c r="F179" s="130"/>
      <c r="G179" s="12"/>
      <c r="H179" s="12"/>
      <c r="I179" s="12"/>
      <c r="K179" s="132"/>
      <c r="L179" s="132"/>
    </row>
    <row r="180" ht="14.25" customHeight="1">
      <c r="E180" s="129"/>
      <c r="F180" s="130"/>
      <c r="G180" s="12"/>
      <c r="H180" s="12"/>
      <c r="I180" s="12"/>
      <c r="K180" s="132"/>
      <c r="L180" s="132"/>
    </row>
    <row r="181" ht="14.25" customHeight="1">
      <c r="E181" s="129"/>
      <c r="F181" s="130"/>
      <c r="G181" s="12"/>
      <c r="H181" s="12"/>
      <c r="I181" s="12"/>
      <c r="K181" s="132"/>
      <c r="L181" s="132"/>
    </row>
    <row r="182" ht="14.25" customHeight="1">
      <c r="E182" s="129"/>
      <c r="F182" s="130"/>
      <c r="G182" s="12"/>
      <c r="H182" s="12"/>
      <c r="I182" s="12"/>
      <c r="K182" s="132"/>
      <c r="L182" s="132"/>
    </row>
    <row r="183" ht="14.25" customHeight="1">
      <c r="E183" s="129"/>
      <c r="F183" s="130"/>
      <c r="G183" s="12"/>
      <c r="H183" s="12"/>
      <c r="I183" s="12"/>
      <c r="K183" s="132"/>
      <c r="L183" s="132"/>
    </row>
    <row r="184" ht="14.25" customHeight="1">
      <c r="E184" s="129"/>
      <c r="F184" s="130"/>
      <c r="G184" s="12"/>
      <c r="H184" s="12"/>
      <c r="I184" s="12"/>
      <c r="K184" s="132"/>
      <c r="L184" s="132"/>
    </row>
    <row r="185" ht="14.25" customHeight="1">
      <c r="E185" s="129"/>
      <c r="F185" s="130"/>
      <c r="G185" s="12"/>
      <c r="H185" s="12"/>
      <c r="I185" s="12"/>
      <c r="K185" s="132"/>
      <c r="L185" s="132"/>
    </row>
    <row r="186" ht="14.25" customHeight="1">
      <c r="E186" s="129"/>
      <c r="F186" s="130"/>
      <c r="G186" s="12"/>
      <c r="H186" s="12"/>
      <c r="I186" s="12"/>
      <c r="K186" s="132"/>
      <c r="L186" s="132"/>
    </row>
    <row r="187" ht="14.25" customHeight="1">
      <c r="E187" s="129"/>
      <c r="F187" s="130"/>
      <c r="G187" s="12"/>
      <c r="H187" s="12"/>
      <c r="I187" s="12"/>
      <c r="K187" s="132"/>
      <c r="L187" s="132"/>
    </row>
    <row r="188" ht="14.25" customHeight="1">
      <c r="E188" s="129"/>
      <c r="F188" s="130"/>
      <c r="G188" s="12"/>
      <c r="H188" s="12"/>
      <c r="I188" s="12"/>
      <c r="K188" s="132"/>
      <c r="L188" s="132"/>
    </row>
    <row r="189" ht="14.25" customHeight="1">
      <c r="E189" s="129"/>
      <c r="F189" s="130"/>
      <c r="G189" s="12"/>
      <c r="H189" s="12"/>
      <c r="I189" s="12"/>
      <c r="K189" s="132"/>
      <c r="L189" s="132"/>
    </row>
    <row r="190" ht="14.25" customHeight="1">
      <c r="E190" s="129"/>
      <c r="F190" s="130"/>
      <c r="G190" s="12"/>
      <c r="H190" s="12"/>
      <c r="I190" s="12"/>
      <c r="K190" s="132"/>
      <c r="L190" s="132"/>
    </row>
    <row r="191" ht="14.25" customHeight="1">
      <c r="E191" s="129"/>
      <c r="F191" s="130"/>
      <c r="G191" s="12"/>
      <c r="H191" s="12"/>
      <c r="I191" s="12"/>
      <c r="K191" s="132"/>
      <c r="L191" s="132"/>
    </row>
    <row r="192" ht="14.25" customHeight="1">
      <c r="E192" s="129"/>
      <c r="F192" s="130"/>
      <c r="G192" s="12"/>
      <c r="H192" s="12"/>
      <c r="I192" s="12"/>
      <c r="K192" s="132"/>
      <c r="L192" s="132"/>
    </row>
    <row r="193" ht="14.25" customHeight="1">
      <c r="E193" s="129"/>
      <c r="F193" s="130"/>
      <c r="G193" s="12"/>
      <c r="H193" s="12"/>
      <c r="I193" s="12"/>
      <c r="K193" s="132"/>
      <c r="L193" s="132"/>
    </row>
    <row r="194" ht="14.25" customHeight="1">
      <c r="E194" s="129"/>
      <c r="F194" s="130"/>
      <c r="G194" s="12"/>
      <c r="H194" s="12"/>
      <c r="I194" s="12"/>
      <c r="K194" s="132"/>
      <c r="L194" s="132"/>
    </row>
    <row r="195" ht="14.25" customHeight="1">
      <c r="E195" s="129"/>
      <c r="F195" s="130"/>
      <c r="G195" s="12"/>
      <c r="H195" s="12"/>
      <c r="I195" s="12"/>
      <c r="K195" s="132"/>
      <c r="L195" s="132"/>
    </row>
    <row r="196" ht="14.25" customHeight="1">
      <c r="E196" s="129"/>
      <c r="F196" s="130"/>
      <c r="G196" s="12"/>
      <c r="H196" s="12"/>
      <c r="I196" s="12"/>
      <c r="K196" s="132"/>
      <c r="L196" s="132"/>
    </row>
    <row r="197" ht="14.25" customHeight="1">
      <c r="E197" s="129"/>
      <c r="F197" s="130"/>
      <c r="G197" s="12"/>
      <c r="H197" s="12"/>
      <c r="I197" s="12"/>
      <c r="K197" s="132"/>
      <c r="L197" s="132"/>
    </row>
    <row r="198" ht="14.25" customHeight="1">
      <c r="E198" s="129"/>
      <c r="F198" s="130"/>
      <c r="G198" s="12"/>
      <c r="H198" s="12"/>
      <c r="I198" s="12"/>
      <c r="K198" s="132"/>
      <c r="L198" s="132"/>
    </row>
    <row r="199" ht="14.25" customHeight="1">
      <c r="E199" s="129"/>
      <c r="F199" s="130"/>
      <c r="G199" s="12"/>
      <c r="H199" s="12"/>
      <c r="I199" s="12"/>
      <c r="K199" s="132"/>
      <c r="L199" s="132"/>
    </row>
    <row r="200" ht="14.25" customHeight="1">
      <c r="E200" s="129"/>
      <c r="F200" s="130"/>
      <c r="G200" s="12"/>
      <c r="H200" s="12"/>
      <c r="I200" s="12"/>
      <c r="K200" s="132"/>
      <c r="L200" s="132"/>
    </row>
    <row r="201" ht="14.25" customHeight="1">
      <c r="E201" s="129"/>
      <c r="F201" s="130"/>
      <c r="G201" s="12"/>
      <c r="H201" s="12"/>
      <c r="I201" s="12"/>
      <c r="K201" s="132"/>
      <c r="L201" s="132"/>
    </row>
    <row r="202" ht="14.25" customHeight="1">
      <c r="E202" s="129"/>
      <c r="F202" s="130"/>
      <c r="G202" s="12"/>
      <c r="H202" s="12"/>
      <c r="I202" s="12"/>
      <c r="K202" s="132"/>
      <c r="L202" s="132"/>
    </row>
    <row r="203" ht="14.25" customHeight="1">
      <c r="E203" s="129"/>
      <c r="F203" s="130"/>
      <c r="G203" s="12"/>
      <c r="H203" s="12"/>
      <c r="I203" s="12"/>
      <c r="K203" s="132"/>
      <c r="L203" s="132"/>
    </row>
    <row r="204" ht="14.25" customHeight="1">
      <c r="E204" s="129"/>
      <c r="F204" s="130"/>
      <c r="G204" s="12"/>
      <c r="H204" s="12"/>
      <c r="I204" s="12"/>
      <c r="K204" s="132"/>
      <c r="L204" s="132"/>
    </row>
    <row r="205" ht="14.25" customHeight="1">
      <c r="E205" s="129"/>
      <c r="F205" s="130"/>
      <c r="G205" s="12"/>
      <c r="H205" s="12"/>
      <c r="I205" s="12"/>
      <c r="K205" s="132"/>
      <c r="L205" s="132"/>
    </row>
    <row r="206" ht="14.25" customHeight="1">
      <c r="E206" s="129"/>
      <c r="F206" s="130"/>
      <c r="G206" s="12"/>
      <c r="H206" s="12"/>
      <c r="I206" s="12"/>
      <c r="K206" s="132"/>
      <c r="L206" s="132"/>
    </row>
    <row r="207" ht="14.25" customHeight="1">
      <c r="E207" s="129"/>
      <c r="F207" s="130"/>
      <c r="G207" s="12"/>
      <c r="H207" s="12"/>
      <c r="I207" s="12"/>
      <c r="K207" s="132"/>
      <c r="L207" s="132"/>
    </row>
    <row r="208" ht="14.25" customHeight="1">
      <c r="E208" s="129"/>
      <c r="F208" s="130"/>
      <c r="G208" s="12"/>
      <c r="H208" s="12"/>
      <c r="I208" s="12"/>
      <c r="K208" s="132"/>
      <c r="L208" s="132"/>
    </row>
    <row r="209" ht="14.25" customHeight="1">
      <c r="E209" s="129"/>
      <c r="F209" s="130"/>
      <c r="G209" s="12"/>
      <c r="H209" s="12"/>
      <c r="I209" s="12"/>
      <c r="K209" s="132"/>
      <c r="L209" s="132"/>
    </row>
    <row r="210" ht="14.25" customHeight="1">
      <c r="E210" s="129"/>
      <c r="F210" s="130"/>
      <c r="G210" s="12"/>
      <c r="H210" s="12"/>
      <c r="I210" s="12"/>
      <c r="K210" s="132"/>
      <c r="L210" s="132"/>
    </row>
    <row r="211" ht="14.25" customHeight="1">
      <c r="E211" s="129"/>
      <c r="F211" s="130"/>
      <c r="G211" s="12"/>
      <c r="H211" s="12"/>
      <c r="I211" s="12"/>
      <c r="K211" s="132"/>
      <c r="L211" s="132"/>
    </row>
    <row r="212" ht="14.25" customHeight="1">
      <c r="E212" s="129"/>
      <c r="F212" s="130"/>
      <c r="G212" s="12"/>
      <c r="H212" s="12"/>
      <c r="I212" s="12"/>
      <c r="K212" s="132"/>
      <c r="L212" s="132"/>
    </row>
    <row r="213" ht="14.25" customHeight="1">
      <c r="E213" s="129"/>
      <c r="F213" s="130"/>
      <c r="G213" s="12"/>
      <c r="H213" s="12"/>
      <c r="I213" s="12"/>
      <c r="K213" s="132"/>
      <c r="L213" s="132"/>
    </row>
    <row r="214" ht="14.25" customHeight="1">
      <c r="E214" s="129"/>
      <c r="F214" s="130"/>
      <c r="G214" s="12"/>
      <c r="H214" s="12"/>
      <c r="I214" s="12"/>
      <c r="K214" s="132"/>
      <c r="L214" s="132"/>
    </row>
    <row r="215" ht="14.25" customHeight="1">
      <c r="E215" s="129"/>
      <c r="F215" s="130"/>
      <c r="G215" s="12"/>
      <c r="H215" s="12"/>
      <c r="I215" s="12"/>
      <c r="K215" s="132"/>
      <c r="L215" s="132"/>
    </row>
    <row r="216" ht="14.25" customHeight="1">
      <c r="E216" s="129"/>
      <c r="F216" s="130"/>
      <c r="G216" s="12"/>
      <c r="H216" s="12"/>
      <c r="I216" s="12"/>
      <c r="K216" s="132"/>
      <c r="L216" s="132"/>
    </row>
    <row r="217" ht="14.25" customHeight="1">
      <c r="E217" s="129"/>
      <c r="F217" s="130"/>
      <c r="G217" s="12"/>
      <c r="H217" s="12"/>
      <c r="I217" s="12"/>
      <c r="K217" s="132"/>
      <c r="L217" s="132"/>
    </row>
    <row r="218" ht="14.25" customHeight="1">
      <c r="E218" s="129"/>
      <c r="F218" s="130"/>
      <c r="G218" s="12"/>
      <c r="H218" s="12"/>
      <c r="I218" s="12"/>
      <c r="K218" s="132"/>
      <c r="L218" s="132"/>
    </row>
    <row r="219" ht="14.25" customHeight="1">
      <c r="E219" s="129"/>
      <c r="F219" s="130"/>
      <c r="G219" s="12"/>
      <c r="H219" s="12"/>
      <c r="I219" s="12"/>
      <c r="K219" s="132"/>
      <c r="L219" s="132"/>
    </row>
    <row r="220" ht="14.25" customHeight="1">
      <c r="E220" s="129"/>
      <c r="F220" s="130"/>
      <c r="G220" s="12"/>
      <c r="H220" s="12"/>
      <c r="I220" s="12"/>
      <c r="K220" s="132"/>
      <c r="L220" s="132"/>
    </row>
    <row r="221" ht="14.25" customHeight="1">
      <c r="E221" s="129"/>
      <c r="F221" s="130"/>
      <c r="G221" s="12"/>
      <c r="H221" s="12"/>
      <c r="I221" s="12"/>
      <c r="K221" s="132"/>
      <c r="L221" s="132"/>
    </row>
    <row r="222" ht="14.25" customHeight="1">
      <c r="E222" s="129"/>
      <c r="F222" s="130"/>
      <c r="G222" s="12"/>
      <c r="H222" s="12"/>
      <c r="I222" s="12"/>
      <c r="K222" s="132"/>
      <c r="L222" s="132"/>
    </row>
    <row r="223" ht="14.25" customHeight="1">
      <c r="E223" s="129"/>
      <c r="F223" s="130"/>
      <c r="G223" s="12"/>
      <c r="H223" s="12"/>
      <c r="I223" s="12"/>
      <c r="K223" s="132"/>
      <c r="L223" s="132"/>
    </row>
    <row r="224" ht="14.25" customHeight="1">
      <c r="E224" s="129"/>
      <c r="F224" s="130"/>
      <c r="G224" s="12"/>
      <c r="H224" s="12"/>
      <c r="I224" s="12"/>
      <c r="K224" s="132"/>
      <c r="L224" s="132"/>
    </row>
    <row r="225" ht="14.25" customHeight="1">
      <c r="E225" s="129"/>
      <c r="F225" s="130"/>
      <c r="G225" s="12"/>
      <c r="H225" s="12"/>
      <c r="I225" s="12"/>
      <c r="K225" s="132"/>
      <c r="L225" s="132"/>
    </row>
    <row r="226" ht="14.25" customHeight="1">
      <c r="E226" s="129"/>
      <c r="F226" s="130"/>
      <c r="G226" s="12"/>
      <c r="H226" s="12"/>
      <c r="I226" s="12"/>
      <c r="K226" s="132"/>
      <c r="L226" s="132"/>
    </row>
    <row r="227" ht="14.25" customHeight="1">
      <c r="E227" s="129"/>
      <c r="F227" s="130"/>
      <c r="G227" s="12"/>
      <c r="H227" s="12"/>
      <c r="I227" s="12"/>
      <c r="K227" s="132"/>
      <c r="L227" s="132"/>
    </row>
    <row r="228" ht="14.25" customHeight="1">
      <c r="E228" s="129"/>
      <c r="F228" s="130"/>
      <c r="G228" s="12"/>
      <c r="H228" s="12"/>
      <c r="I228" s="12"/>
      <c r="K228" s="132"/>
      <c r="L228" s="132"/>
    </row>
    <row r="229" ht="14.25" customHeight="1">
      <c r="E229" s="129"/>
      <c r="F229" s="130"/>
      <c r="G229" s="12"/>
      <c r="H229" s="12"/>
      <c r="I229" s="12"/>
      <c r="K229" s="132"/>
      <c r="L229" s="132"/>
    </row>
    <row r="230" ht="14.25" customHeight="1">
      <c r="E230" s="129"/>
      <c r="F230" s="130"/>
      <c r="G230" s="12"/>
      <c r="H230" s="12"/>
      <c r="I230" s="12"/>
      <c r="K230" s="132"/>
      <c r="L230" s="132"/>
    </row>
    <row r="231" ht="14.25" customHeight="1">
      <c r="E231" s="129"/>
      <c r="F231" s="130"/>
      <c r="G231" s="12"/>
      <c r="H231" s="12"/>
      <c r="I231" s="12"/>
      <c r="K231" s="132"/>
      <c r="L231" s="132"/>
    </row>
    <row r="232" ht="14.25" customHeight="1">
      <c r="E232" s="129"/>
      <c r="F232" s="130"/>
      <c r="G232" s="12"/>
      <c r="H232" s="12"/>
      <c r="I232" s="12"/>
      <c r="K232" s="132"/>
      <c r="L232" s="132"/>
    </row>
    <row r="233" ht="14.25" customHeight="1">
      <c r="E233" s="129"/>
      <c r="F233" s="130"/>
      <c r="G233" s="12"/>
      <c r="H233" s="12"/>
      <c r="I233" s="12"/>
      <c r="K233" s="132"/>
      <c r="L233" s="132"/>
    </row>
    <row r="234" ht="14.25" customHeight="1">
      <c r="E234" s="129"/>
      <c r="F234" s="130"/>
      <c r="G234" s="12"/>
      <c r="H234" s="12"/>
      <c r="I234" s="12"/>
      <c r="K234" s="132"/>
      <c r="L234" s="132"/>
    </row>
    <row r="235" ht="14.25" customHeight="1">
      <c r="E235" s="129"/>
      <c r="F235" s="130"/>
      <c r="G235" s="12"/>
      <c r="H235" s="12"/>
      <c r="I235" s="12"/>
      <c r="K235" s="132"/>
      <c r="L235" s="132"/>
    </row>
    <row r="236" ht="14.25" customHeight="1">
      <c r="E236" s="129"/>
      <c r="F236" s="130"/>
      <c r="G236" s="12"/>
      <c r="H236" s="12"/>
      <c r="I236" s="12"/>
      <c r="K236" s="132"/>
      <c r="L236" s="132"/>
    </row>
    <row r="237" ht="14.25" customHeight="1">
      <c r="E237" s="129"/>
      <c r="F237" s="130"/>
      <c r="G237" s="12"/>
      <c r="H237" s="12"/>
      <c r="I237" s="12"/>
      <c r="K237" s="132"/>
      <c r="L237" s="132"/>
    </row>
    <row r="238" ht="14.25" customHeight="1">
      <c r="E238" s="129"/>
      <c r="F238" s="130"/>
      <c r="G238" s="12"/>
      <c r="H238" s="12"/>
      <c r="I238" s="12"/>
      <c r="K238" s="132"/>
      <c r="L238" s="132"/>
    </row>
    <row r="239" ht="14.25" customHeight="1">
      <c r="E239" s="129"/>
      <c r="F239" s="130"/>
      <c r="G239" s="12"/>
      <c r="H239" s="12"/>
      <c r="I239" s="12"/>
      <c r="K239" s="132"/>
      <c r="L239" s="132"/>
    </row>
    <row r="240" ht="14.25" customHeight="1">
      <c r="E240" s="129"/>
      <c r="F240" s="130"/>
      <c r="G240" s="12"/>
      <c r="H240" s="12"/>
      <c r="I240" s="12"/>
      <c r="K240" s="132"/>
      <c r="L240" s="132"/>
    </row>
    <row r="241" ht="14.25" customHeight="1">
      <c r="E241" s="129"/>
      <c r="F241" s="130"/>
      <c r="G241" s="12"/>
      <c r="H241" s="12"/>
      <c r="I241" s="12"/>
      <c r="K241" s="132"/>
      <c r="L241" s="132"/>
    </row>
    <row r="242" ht="14.25" customHeight="1">
      <c r="E242" s="129"/>
      <c r="F242" s="130"/>
      <c r="G242" s="12"/>
      <c r="H242" s="12"/>
      <c r="I242" s="12"/>
      <c r="K242" s="132"/>
      <c r="L242" s="132"/>
    </row>
    <row r="243" ht="14.25" customHeight="1">
      <c r="E243" s="129"/>
      <c r="F243" s="130"/>
      <c r="G243" s="12"/>
      <c r="H243" s="12"/>
      <c r="I243" s="12"/>
      <c r="K243" s="132"/>
      <c r="L243" s="132"/>
    </row>
    <row r="244" ht="14.25" customHeight="1">
      <c r="E244" s="129"/>
      <c r="F244" s="130"/>
      <c r="G244" s="12"/>
      <c r="H244" s="12"/>
      <c r="I244" s="12"/>
      <c r="K244" s="132"/>
      <c r="L244" s="132"/>
    </row>
    <row r="245" ht="14.25" customHeight="1">
      <c r="E245" s="129"/>
      <c r="F245" s="130"/>
      <c r="G245" s="12"/>
      <c r="H245" s="12"/>
      <c r="I245" s="12"/>
      <c r="K245" s="132"/>
      <c r="L245" s="132"/>
    </row>
    <row r="246" ht="14.25" customHeight="1">
      <c r="E246" s="129"/>
      <c r="F246" s="130"/>
      <c r="G246" s="12"/>
      <c r="H246" s="12"/>
      <c r="I246" s="12"/>
      <c r="K246" s="132"/>
      <c r="L246" s="132"/>
    </row>
    <row r="247" ht="14.25" customHeight="1">
      <c r="E247" s="129"/>
      <c r="F247" s="130"/>
      <c r="G247" s="12"/>
      <c r="H247" s="12"/>
      <c r="I247" s="12"/>
      <c r="K247" s="132"/>
      <c r="L247" s="132"/>
    </row>
    <row r="248" ht="14.25" customHeight="1">
      <c r="E248" s="129"/>
      <c r="F248" s="130"/>
      <c r="G248" s="12"/>
      <c r="H248" s="12"/>
      <c r="I248" s="12"/>
      <c r="K248" s="132"/>
      <c r="L248" s="132"/>
    </row>
    <row r="249" ht="14.25" customHeight="1">
      <c r="E249" s="129"/>
      <c r="F249" s="130"/>
      <c r="G249" s="12"/>
      <c r="H249" s="12"/>
      <c r="I249" s="12"/>
      <c r="K249" s="132"/>
      <c r="L249" s="132"/>
    </row>
    <row r="250" ht="14.25" customHeight="1">
      <c r="E250" s="129"/>
      <c r="F250" s="130"/>
      <c r="G250" s="12"/>
      <c r="H250" s="12"/>
      <c r="I250" s="12"/>
      <c r="K250" s="132"/>
      <c r="L250" s="132"/>
    </row>
    <row r="251" ht="14.25" customHeight="1">
      <c r="E251" s="129"/>
      <c r="F251" s="130"/>
      <c r="G251" s="12"/>
      <c r="H251" s="12"/>
      <c r="I251" s="12"/>
      <c r="K251" s="132"/>
      <c r="L251" s="132"/>
    </row>
    <row r="252" ht="14.25" customHeight="1">
      <c r="E252" s="129"/>
      <c r="F252" s="130"/>
      <c r="G252" s="12"/>
      <c r="H252" s="12"/>
      <c r="I252" s="12"/>
      <c r="K252" s="132"/>
      <c r="L252" s="132"/>
    </row>
    <row r="253" ht="14.25" customHeight="1">
      <c r="E253" s="129"/>
      <c r="F253" s="130"/>
      <c r="G253" s="12"/>
      <c r="H253" s="12"/>
      <c r="I253" s="12"/>
      <c r="K253" s="132"/>
      <c r="L253" s="132"/>
    </row>
    <row r="254" ht="14.25" customHeight="1">
      <c r="E254" s="129"/>
      <c r="F254" s="130"/>
      <c r="G254" s="12"/>
      <c r="H254" s="12"/>
      <c r="I254" s="12"/>
      <c r="K254" s="132"/>
      <c r="L254" s="132"/>
    </row>
    <row r="255" ht="14.25" customHeight="1">
      <c r="E255" s="129"/>
      <c r="F255" s="130"/>
      <c r="G255" s="12"/>
      <c r="H255" s="12"/>
      <c r="I255" s="12"/>
      <c r="K255" s="132"/>
      <c r="L255" s="132"/>
    </row>
    <row r="256" ht="14.25" customHeight="1">
      <c r="E256" s="129"/>
      <c r="F256" s="130"/>
      <c r="G256" s="12"/>
      <c r="H256" s="12"/>
      <c r="I256" s="12"/>
      <c r="K256" s="132"/>
      <c r="L256" s="132"/>
    </row>
    <row r="257" ht="14.25" customHeight="1">
      <c r="E257" s="129"/>
      <c r="F257" s="130"/>
      <c r="G257" s="12"/>
      <c r="H257" s="12"/>
      <c r="I257" s="12"/>
      <c r="K257" s="132"/>
      <c r="L257" s="132"/>
    </row>
    <row r="258" ht="14.25" customHeight="1">
      <c r="E258" s="129"/>
      <c r="F258" s="130"/>
      <c r="G258" s="12"/>
      <c r="H258" s="12"/>
      <c r="I258" s="12"/>
      <c r="K258" s="132"/>
      <c r="L258" s="132"/>
    </row>
    <row r="259" ht="15.75" customHeight="1">
      <c r="F259" s="12"/>
      <c r="G259" s="12"/>
      <c r="H259" s="12"/>
      <c r="I259" s="12"/>
    </row>
    <row r="260" ht="15.75" customHeight="1">
      <c r="F260" s="12"/>
      <c r="G260" s="12"/>
      <c r="H260" s="12"/>
      <c r="I260" s="12"/>
    </row>
    <row r="261" ht="15.75" customHeight="1">
      <c r="F261" s="12"/>
      <c r="G261" s="12"/>
      <c r="H261" s="12"/>
      <c r="I261" s="12"/>
    </row>
    <row r="262" ht="15.75" customHeight="1">
      <c r="F262" s="12"/>
      <c r="G262" s="12"/>
      <c r="H262" s="12"/>
      <c r="I262" s="12"/>
    </row>
    <row r="263" ht="15.75" customHeight="1">
      <c r="F263" s="12"/>
      <c r="G263" s="12"/>
      <c r="H263" s="12"/>
      <c r="I263" s="12"/>
    </row>
    <row r="264" ht="15.75" customHeight="1">
      <c r="F264" s="12"/>
      <c r="G264" s="12"/>
      <c r="H264" s="12"/>
      <c r="I264" s="12"/>
    </row>
    <row r="265" ht="15.75" customHeight="1">
      <c r="F265" s="12"/>
      <c r="G265" s="12"/>
      <c r="H265" s="12"/>
      <c r="I265" s="12"/>
    </row>
    <row r="266" ht="15.75" customHeight="1">
      <c r="F266" s="12"/>
      <c r="G266" s="12"/>
      <c r="H266" s="12"/>
      <c r="I266" s="12"/>
    </row>
    <row r="267" ht="15.75" customHeight="1">
      <c r="F267" s="12"/>
      <c r="G267" s="12"/>
      <c r="H267" s="12"/>
      <c r="I267" s="12"/>
    </row>
    <row r="268" ht="15.75" customHeight="1">
      <c r="F268" s="12"/>
      <c r="G268" s="12"/>
      <c r="H268" s="12"/>
      <c r="I268" s="12"/>
    </row>
    <row r="269" ht="15.75" customHeight="1">
      <c r="F269" s="12"/>
      <c r="G269" s="12"/>
      <c r="H269" s="12"/>
      <c r="I269" s="12"/>
    </row>
    <row r="270" ht="15.75" customHeight="1">
      <c r="F270" s="12"/>
      <c r="G270" s="12"/>
      <c r="H270" s="12"/>
      <c r="I270" s="12"/>
    </row>
    <row r="271" ht="15.75" customHeight="1">
      <c r="F271" s="12"/>
      <c r="G271" s="12"/>
      <c r="H271" s="12"/>
      <c r="I271" s="12"/>
    </row>
    <row r="272" ht="15.75" customHeight="1">
      <c r="F272" s="12"/>
      <c r="G272" s="12"/>
      <c r="H272" s="12"/>
      <c r="I272" s="12"/>
    </row>
    <row r="273" ht="15.75" customHeight="1">
      <c r="F273" s="12"/>
      <c r="G273" s="12"/>
      <c r="H273" s="12"/>
      <c r="I273" s="12"/>
    </row>
    <row r="274" ht="15.75" customHeight="1">
      <c r="F274" s="12"/>
      <c r="G274" s="12"/>
      <c r="H274" s="12"/>
      <c r="I274" s="12"/>
    </row>
    <row r="275" ht="15.75" customHeight="1">
      <c r="F275" s="12"/>
      <c r="G275" s="12"/>
      <c r="H275" s="12"/>
      <c r="I275" s="12"/>
    </row>
    <row r="276" ht="15.75" customHeight="1">
      <c r="F276" s="12"/>
      <c r="G276" s="12"/>
      <c r="H276" s="12"/>
      <c r="I276" s="12"/>
    </row>
    <row r="277" ht="15.75" customHeight="1">
      <c r="F277" s="12"/>
      <c r="G277" s="12"/>
      <c r="H277" s="12"/>
      <c r="I277" s="12"/>
    </row>
    <row r="278" ht="15.75" customHeight="1">
      <c r="F278" s="12"/>
      <c r="G278" s="12"/>
      <c r="H278" s="12"/>
      <c r="I278" s="12"/>
    </row>
    <row r="279" ht="15.75" customHeight="1">
      <c r="F279" s="12"/>
      <c r="G279" s="12"/>
      <c r="H279" s="12"/>
      <c r="I279" s="12"/>
    </row>
    <row r="280" ht="15.75" customHeight="1">
      <c r="F280" s="12"/>
      <c r="G280" s="12"/>
      <c r="H280" s="12"/>
      <c r="I280" s="12"/>
    </row>
    <row r="281" ht="15.75" customHeight="1">
      <c r="F281" s="12"/>
      <c r="G281" s="12"/>
      <c r="H281" s="12"/>
      <c r="I281" s="12"/>
    </row>
    <row r="282" ht="15.75" customHeight="1">
      <c r="F282" s="12"/>
      <c r="G282" s="12"/>
      <c r="H282" s="12"/>
      <c r="I282" s="12"/>
    </row>
    <row r="283" ht="15.75" customHeight="1">
      <c r="F283" s="12"/>
      <c r="G283" s="12"/>
      <c r="H283" s="12"/>
      <c r="I283" s="12"/>
    </row>
    <row r="284" ht="15.75" customHeight="1">
      <c r="F284" s="12"/>
      <c r="G284" s="12"/>
      <c r="H284" s="12"/>
      <c r="I284" s="12"/>
    </row>
    <row r="285" ht="15.75" customHeight="1">
      <c r="F285" s="12"/>
      <c r="G285" s="12"/>
      <c r="H285" s="12"/>
      <c r="I285" s="12"/>
    </row>
    <row r="286" ht="15.75" customHeight="1">
      <c r="F286" s="12"/>
      <c r="G286" s="12"/>
      <c r="H286" s="12"/>
      <c r="I286" s="12"/>
    </row>
    <row r="287" ht="15.75" customHeight="1">
      <c r="F287" s="12"/>
      <c r="G287" s="12"/>
      <c r="H287" s="12"/>
      <c r="I287" s="12"/>
    </row>
    <row r="288" ht="15.75" customHeight="1">
      <c r="F288" s="12"/>
      <c r="G288" s="12"/>
      <c r="H288" s="12"/>
      <c r="I288" s="12"/>
    </row>
    <row r="289" ht="15.75" customHeight="1">
      <c r="F289" s="12"/>
      <c r="G289" s="12"/>
      <c r="H289" s="12"/>
      <c r="I289" s="12"/>
    </row>
    <row r="290" ht="15.75" customHeight="1">
      <c r="F290" s="12"/>
      <c r="G290" s="12"/>
      <c r="H290" s="12"/>
      <c r="I290" s="12"/>
    </row>
    <row r="291" ht="15.75" customHeight="1">
      <c r="F291" s="12"/>
      <c r="G291" s="12"/>
      <c r="H291" s="12"/>
      <c r="I291" s="12"/>
    </row>
    <row r="292" ht="15.75" customHeight="1">
      <c r="F292" s="12"/>
      <c r="G292" s="12"/>
      <c r="H292" s="12"/>
      <c r="I292" s="12"/>
    </row>
    <row r="293" ht="15.75" customHeight="1">
      <c r="F293" s="12"/>
      <c r="G293" s="12"/>
      <c r="H293" s="12"/>
      <c r="I293" s="12"/>
    </row>
    <row r="294" ht="15.75" customHeight="1">
      <c r="F294" s="12"/>
      <c r="G294" s="12"/>
      <c r="H294" s="12"/>
      <c r="I294" s="12"/>
    </row>
    <row r="295" ht="15.75" customHeight="1">
      <c r="F295" s="12"/>
      <c r="G295" s="12"/>
      <c r="H295" s="12"/>
      <c r="I295" s="12"/>
    </row>
    <row r="296" ht="15.75" customHeight="1">
      <c r="F296" s="12"/>
      <c r="G296" s="12"/>
      <c r="H296" s="12"/>
      <c r="I296" s="12"/>
    </row>
    <row r="297" ht="15.75" customHeight="1">
      <c r="F297" s="12"/>
      <c r="G297" s="12"/>
      <c r="H297" s="12"/>
      <c r="I297" s="12"/>
    </row>
    <row r="298" ht="15.75" customHeight="1">
      <c r="F298" s="12"/>
      <c r="G298" s="12"/>
      <c r="H298" s="12"/>
      <c r="I298" s="12"/>
    </row>
    <row r="299" ht="15.75" customHeight="1">
      <c r="F299" s="12"/>
      <c r="G299" s="12"/>
      <c r="H299" s="12"/>
      <c r="I299" s="12"/>
    </row>
    <row r="300" ht="15.75" customHeight="1">
      <c r="F300" s="12"/>
      <c r="G300" s="12"/>
      <c r="H300" s="12"/>
      <c r="I300" s="12"/>
    </row>
    <row r="301" ht="15.75" customHeight="1">
      <c r="F301" s="12"/>
      <c r="G301" s="12"/>
      <c r="H301" s="12"/>
      <c r="I301" s="12"/>
    </row>
    <row r="302" ht="15.75" customHeight="1">
      <c r="F302" s="12"/>
      <c r="G302" s="12"/>
      <c r="H302" s="12"/>
      <c r="I302" s="12"/>
    </row>
    <row r="303" ht="15.75" customHeight="1">
      <c r="F303" s="12"/>
      <c r="G303" s="12"/>
      <c r="H303" s="12"/>
      <c r="I303" s="12"/>
    </row>
    <row r="304" ht="15.75" customHeight="1">
      <c r="F304" s="12"/>
      <c r="G304" s="12"/>
      <c r="H304" s="12"/>
      <c r="I304" s="12"/>
    </row>
    <row r="305" ht="15.75" customHeight="1">
      <c r="F305" s="12"/>
      <c r="G305" s="12"/>
      <c r="H305" s="12"/>
      <c r="I305" s="12"/>
    </row>
    <row r="306" ht="15.75" customHeight="1">
      <c r="F306" s="12"/>
      <c r="G306" s="12"/>
      <c r="H306" s="12"/>
      <c r="I306" s="12"/>
    </row>
    <row r="307" ht="15.75" customHeight="1">
      <c r="F307" s="12"/>
      <c r="G307" s="12"/>
      <c r="H307" s="12"/>
      <c r="I307" s="12"/>
    </row>
    <row r="308" ht="15.75" customHeight="1">
      <c r="F308" s="12"/>
      <c r="G308" s="12"/>
      <c r="H308" s="12"/>
      <c r="I308" s="12"/>
    </row>
    <row r="309" ht="15.75" customHeight="1">
      <c r="F309" s="12"/>
      <c r="G309" s="12"/>
      <c r="H309" s="12"/>
      <c r="I309" s="12"/>
    </row>
    <row r="310" ht="15.75" customHeight="1">
      <c r="F310" s="12"/>
      <c r="G310" s="12"/>
      <c r="H310" s="12"/>
      <c r="I310" s="12"/>
    </row>
    <row r="311" ht="15.75" customHeight="1">
      <c r="F311" s="12"/>
      <c r="G311" s="12"/>
      <c r="H311" s="12"/>
      <c r="I311" s="12"/>
    </row>
    <row r="312" ht="15.75" customHeight="1">
      <c r="F312" s="12"/>
      <c r="G312" s="12"/>
      <c r="H312" s="12"/>
      <c r="I312" s="12"/>
    </row>
    <row r="313" ht="15.75" customHeight="1">
      <c r="F313" s="12"/>
      <c r="G313" s="12"/>
      <c r="H313" s="12"/>
      <c r="I313" s="12"/>
    </row>
    <row r="314" ht="15.75" customHeight="1">
      <c r="F314" s="12"/>
      <c r="G314" s="12"/>
      <c r="H314" s="12"/>
      <c r="I314" s="12"/>
    </row>
    <row r="315" ht="15.75" customHeight="1">
      <c r="F315" s="12"/>
      <c r="G315" s="12"/>
      <c r="H315" s="12"/>
      <c r="I315" s="12"/>
    </row>
    <row r="316" ht="15.75" customHeight="1">
      <c r="F316" s="12"/>
      <c r="G316" s="12"/>
      <c r="H316" s="12"/>
      <c r="I316" s="12"/>
    </row>
    <row r="317" ht="15.75" customHeight="1">
      <c r="F317" s="12"/>
      <c r="G317" s="12"/>
      <c r="H317" s="12"/>
      <c r="I317" s="12"/>
    </row>
    <row r="318" ht="15.75" customHeight="1">
      <c r="F318" s="12"/>
      <c r="G318" s="12"/>
      <c r="H318" s="12"/>
      <c r="I318" s="12"/>
    </row>
    <row r="319" ht="15.75" customHeight="1">
      <c r="F319" s="12"/>
      <c r="G319" s="12"/>
      <c r="H319" s="12"/>
      <c r="I319" s="12"/>
    </row>
    <row r="320" ht="15.75" customHeight="1">
      <c r="F320" s="12"/>
      <c r="G320" s="12"/>
      <c r="H320" s="12"/>
      <c r="I320" s="12"/>
    </row>
    <row r="321" ht="15.75" customHeight="1">
      <c r="F321" s="12"/>
      <c r="G321" s="12"/>
      <c r="H321" s="12"/>
      <c r="I321" s="12"/>
    </row>
    <row r="322" ht="15.75" customHeight="1">
      <c r="F322" s="12"/>
      <c r="G322" s="12"/>
      <c r="H322" s="12"/>
      <c r="I322" s="12"/>
    </row>
    <row r="323" ht="15.75" customHeight="1">
      <c r="F323" s="12"/>
      <c r="G323" s="12"/>
      <c r="H323" s="12"/>
      <c r="I323" s="12"/>
    </row>
    <row r="324" ht="15.75" customHeight="1">
      <c r="F324" s="12"/>
      <c r="G324" s="12"/>
      <c r="H324" s="12"/>
      <c r="I324" s="12"/>
    </row>
    <row r="325" ht="15.75" customHeight="1">
      <c r="F325" s="12"/>
      <c r="G325" s="12"/>
      <c r="H325" s="12"/>
      <c r="I325" s="12"/>
    </row>
    <row r="326" ht="15.75" customHeight="1">
      <c r="F326" s="12"/>
      <c r="G326" s="12"/>
      <c r="H326" s="12"/>
      <c r="I326" s="12"/>
    </row>
    <row r="327" ht="15.75" customHeight="1">
      <c r="F327" s="12"/>
      <c r="G327" s="12"/>
      <c r="H327" s="12"/>
      <c r="I327" s="12"/>
    </row>
    <row r="328" ht="15.75" customHeight="1">
      <c r="F328" s="12"/>
      <c r="G328" s="12"/>
      <c r="H328" s="12"/>
      <c r="I328" s="12"/>
    </row>
    <row r="329" ht="15.75" customHeight="1">
      <c r="F329" s="12"/>
      <c r="G329" s="12"/>
      <c r="H329" s="12"/>
      <c r="I329" s="12"/>
    </row>
    <row r="330" ht="15.75" customHeight="1">
      <c r="F330" s="12"/>
      <c r="G330" s="12"/>
      <c r="H330" s="12"/>
      <c r="I330" s="12"/>
    </row>
    <row r="331" ht="15.75" customHeight="1">
      <c r="F331" s="12"/>
      <c r="G331" s="12"/>
      <c r="H331" s="12"/>
      <c r="I331" s="12"/>
    </row>
    <row r="332" ht="15.75" customHeight="1">
      <c r="F332" s="12"/>
      <c r="G332" s="12"/>
      <c r="H332" s="12"/>
      <c r="I332" s="12"/>
    </row>
    <row r="333" ht="15.75" customHeight="1">
      <c r="F333" s="12"/>
      <c r="G333" s="12"/>
      <c r="H333" s="12"/>
      <c r="I333" s="12"/>
    </row>
    <row r="334" ht="15.75" customHeight="1">
      <c r="F334" s="12"/>
      <c r="G334" s="12"/>
      <c r="H334" s="12"/>
      <c r="I334" s="12"/>
    </row>
    <row r="335" ht="15.75" customHeight="1">
      <c r="F335" s="12"/>
      <c r="G335" s="12"/>
      <c r="H335" s="12"/>
      <c r="I335" s="12"/>
    </row>
    <row r="336" ht="15.75" customHeight="1">
      <c r="F336" s="12"/>
      <c r="G336" s="12"/>
      <c r="H336" s="12"/>
      <c r="I336" s="12"/>
    </row>
    <row r="337" ht="15.75" customHeight="1">
      <c r="F337" s="12"/>
      <c r="G337" s="12"/>
      <c r="H337" s="12"/>
      <c r="I337" s="12"/>
    </row>
    <row r="338" ht="15.75" customHeight="1">
      <c r="F338" s="12"/>
      <c r="G338" s="12"/>
      <c r="H338" s="12"/>
      <c r="I338" s="12"/>
    </row>
    <row r="339" ht="15.75" customHeight="1">
      <c r="F339" s="12"/>
      <c r="G339" s="12"/>
      <c r="H339" s="12"/>
      <c r="I339" s="12"/>
    </row>
    <row r="340" ht="15.75" customHeight="1">
      <c r="F340" s="12"/>
      <c r="G340" s="12"/>
      <c r="H340" s="12"/>
      <c r="I340" s="12"/>
    </row>
    <row r="341" ht="15.75" customHeight="1">
      <c r="F341" s="12"/>
      <c r="G341" s="12"/>
      <c r="H341" s="12"/>
      <c r="I341" s="12"/>
    </row>
    <row r="342" ht="15.75" customHeight="1">
      <c r="F342" s="12"/>
      <c r="G342" s="12"/>
      <c r="H342" s="12"/>
      <c r="I342" s="12"/>
    </row>
    <row r="343" ht="15.75" customHeight="1">
      <c r="F343" s="12"/>
      <c r="G343" s="12"/>
      <c r="H343" s="12"/>
      <c r="I343" s="12"/>
    </row>
    <row r="344" ht="15.75" customHeight="1">
      <c r="F344" s="12"/>
      <c r="G344" s="12"/>
      <c r="H344" s="12"/>
      <c r="I344" s="12"/>
    </row>
    <row r="345" ht="15.75" customHeight="1">
      <c r="F345" s="12"/>
      <c r="G345" s="12"/>
      <c r="H345" s="12"/>
      <c r="I345" s="12"/>
    </row>
    <row r="346" ht="15.75" customHeight="1">
      <c r="F346" s="12"/>
      <c r="G346" s="12"/>
      <c r="H346" s="12"/>
      <c r="I346" s="12"/>
    </row>
    <row r="347" ht="15.75" customHeight="1">
      <c r="F347" s="12"/>
      <c r="G347" s="12"/>
      <c r="H347" s="12"/>
      <c r="I347" s="12"/>
    </row>
    <row r="348" ht="15.75" customHeight="1">
      <c r="F348" s="12"/>
      <c r="G348" s="12"/>
      <c r="H348" s="12"/>
      <c r="I348" s="12"/>
    </row>
    <row r="349" ht="15.75" customHeight="1">
      <c r="F349" s="12"/>
      <c r="G349" s="12"/>
      <c r="H349" s="12"/>
      <c r="I349" s="12"/>
    </row>
    <row r="350" ht="15.75" customHeight="1">
      <c r="F350" s="12"/>
      <c r="G350" s="12"/>
      <c r="H350" s="12"/>
      <c r="I350" s="12"/>
    </row>
    <row r="351" ht="15.75" customHeight="1">
      <c r="F351" s="12"/>
      <c r="G351" s="12"/>
      <c r="H351" s="12"/>
      <c r="I351" s="12"/>
    </row>
    <row r="352" ht="15.75" customHeight="1">
      <c r="F352" s="12"/>
      <c r="G352" s="12"/>
      <c r="H352" s="12"/>
      <c r="I352" s="12"/>
    </row>
    <row r="353" ht="15.75" customHeight="1">
      <c r="F353" s="12"/>
      <c r="G353" s="12"/>
      <c r="H353" s="12"/>
      <c r="I353" s="12"/>
    </row>
    <row r="354" ht="15.75" customHeight="1">
      <c r="F354" s="12"/>
      <c r="G354" s="12"/>
      <c r="H354" s="12"/>
      <c r="I354" s="12"/>
    </row>
    <row r="355" ht="15.75" customHeight="1">
      <c r="F355" s="12"/>
      <c r="G355" s="12"/>
      <c r="H355" s="12"/>
      <c r="I355" s="12"/>
    </row>
    <row r="356" ht="15.75" customHeight="1">
      <c r="F356" s="12"/>
      <c r="G356" s="12"/>
      <c r="H356" s="12"/>
      <c r="I356" s="12"/>
    </row>
    <row r="357" ht="15.75" customHeight="1">
      <c r="F357" s="12"/>
      <c r="G357" s="12"/>
      <c r="H357" s="12"/>
      <c r="I357" s="12"/>
    </row>
    <row r="358" ht="15.75" customHeight="1">
      <c r="F358" s="12"/>
      <c r="G358" s="12"/>
      <c r="H358" s="12"/>
      <c r="I358" s="12"/>
    </row>
    <row r="359" ht="15.75" customHeight="1">
      <c r="F359" s="12"/>
      <c r="G359" s="12"/>
      <c r="H359" s="12"/>
      <c r="I359" s="12"/>
    </row>
    <row r="360" ht="15.75" customHeight="1">
      <c r="F360" s="12"/>
      <c r="G360" s="12"/>
      <c r="H360" s="12"/>
      <c r="I360" s="12"/>
    </row>
    <row r="361" ht="15.75" customHeight="1">
      <c r="F361" s="12"/>
      <c r="G361" s="12"/>
      <c r="H361" s="12"/>
      <c r="I361" s="12"/>
    </row>
    <row r="362" ht="15.75" customHeight="1">
      <c r="F362" s="12"/>
      <c r="G362" s="12"/>
      <c r="H362" s="12"/>
      <c r="I362" s="12"/>
    </row>
    <row r="363" ht="15.75" customHeight="1">
      <c r="F363" s="12"/>
      <c r="G363" s="12"/>
      <c r="H363" s="12"/>
      <c r="I363" s="12"/>
    </row>
    <row r="364" ht="15.75" customHeight="1">
      <c r="F364" s="12"/>
      <c r="G364" s="12"/>
      <c r="H364" s="12"/>
      <c r="I364" s="12"/>
    </row>
    <row r="365" ht="15.75" customHeight="1">
      <c r="F365" s="12"/>
      <c r="G365" s="12"/>
      <c r="H365" s="12"/>
      <c r="I365" s="12"/>
    </row>
    <row r="366" ht="15.75" customHeight="1">
      <c r="F366" s="12"/>
      <c r="G366" s="12"/>
      <c r="H366" s="12"/>
      <c r="I366" s="12"/>
    </row>
    <row r="367" ht="15.75" customHeight="1">
      <c r="F367" s="12"/>
      <c r="G367" s="12"/>
      <c r="H367" s="12"/>
      <c r="I367" s="12"/>
    </row>
    <row r="368" ht="15.75" customHeight="1">
      <c r="F368" s="12"/>
      <c r="G368" s="12"/>
      <c r="H368" s="12"/>
      <c r="I368" s="12"/>
    </row>
    <row r="369" ht="15.75" customHeight="1">
      <c r="F369" s="12"/>
      <c r="G369" s="12"/>
      <c r="H369" s="12"/>
      <c r="I369" s="12"/>
    </row>
    <row r="370" ht="15.75" customHeight="1">
      <c r="F370" s="12"/>
      <c r="G370" s="12"/>
      <c r="H370" s="12"/>
      <c r="I370" s="12"/>
    </row>
    <row r="371" ht="15.75" customHeight="1">
      <c r="F371" s="12"/>
      <c r="G371" s="12"/>
      <c r="H371" s="12"/>
      <c r="I371" s="12"/>
    </row>
    <row r="372" ht="15.75" customHeight="1">
      <c r="F372" s="12"/>
      <c r="G372" s="12"/>
      <c r="H372" s="12"/>
      <c r="I372" s="12"/>
    </row>
    <row r="373" ht="15.75" customHeight="1">
      <c r="F373" s="12"/>
      <c r="G373" s="12"/>
      <c r="H373" s="12"/>
      <c r="I373" s="12"/>
    </row>
    <row r="374" ht="15.75" customHeight="1">
      <c r="F374" s="12"/>
      <c r="G374" s="12"/>
      <c r="H374" s="12"/>
      <c r="I374" s="12"/>
    </row>
    <row r="375" ht="15.75" customHeight="1">
      <c r="F375" s="12"/>
      <c r="G375" s="12"/>
      <c r="H375" s="12"/>
      <c r="I375" s="12"/>
    </row>
    <row r="376" ht="15.75" customHeight="1">
      <c r="F376" s="12"/>
      <c r="G376" s="12"/>
      <c r="H376" s="12"/>
      <c r="I376" s="12"/>
    </row>
    <row r="377" ht="15.75" customHeight="1">
      <c r="F377" s="12"/>
      <c r="G377" s="12"/>
      <c r="H377" s="12"/>
      <c r="I377" s="12"/>
    </row>
    <row r="378" ht="15.75" customHeight="1">
      <c r="F378" s="12"/>
      <c r="G378" s="12"/>
      <c r="H378" s="12"/>
      <c r="I378" s="12"/>
    </row>
    <row r="379" ht="15.75" customHeight="1">
      <c r="F379" s="12"/>
      <c r="G379" s="12"/>
      <c r="H379" s="12"/>
      <c r="I379" s="12"/>
    </row>
    <row r="380" ht="15.75" customHeight="1">
      <c r="F380" s="12"/>
      <c r="G380" s="12"/>
      <c r="H380" s="12"/>
      <c r="I380" s="12"/>
    </row>
    <row r="381" ht="15.75" customHeight="1">
      <c r="F381" s="12"/>
      <c r="G381" s="12"/>
      <c r="H381" s="12"/>
      <c r="I381" s="12"/>
    </row>
    <row r="382" ht="15.75" customHeight="1">
      <c r="F382" s="12"/>
      <c r="G382" s="12"/>
      <c r="H382" s="12"/>
      <c r="I382" s="12"/>
    </row>
    <row r="383" ht="15.75" customHeight="1">
      <c r="F383" s="12"/>
      <c r="G383" s="12"/>
      <c r="H383" s="12"/>
      <c r="I383" s="12"/>
    </row>
    <row r="384" ht="15.75" customHeight="1">
      <c r="F384" s="12"/>
      <c r="G384" s="12"/>
      <c r="H384" s="12"/>
      <c r="I384" s="12"/>
    </row>
    <row r="385" ht="15.75" customHeight="1">
      <c r="F385" s="12"/>
      <c r="G385" s="12"/>
      <c r="H385" s="12"/>
      <c r="I385" s="12"/>
    </row>
    <row r="386" ht="15.75" customHeight="1">
      <c r="F386" s="12"/>
      <c r="G386" s="12"/>
      <c r="H386" s="12"/>
      <c r="I386" s="12"/>
    </row>
    <row r="387" ht="15.75" customHeight="1">
      <c r="F387" s="12"/>
      <c r="G387" s="12"/>
      <c r="H387" s="12"/>
      <c r="I387" s="12"/>
    </row>
    <row r="388" ht="15.75" customHeight="1">
      <c r="F388" s="12"/>
      <c r="G388" s="12"/>
      <c r="H388" s="12"/>
      <c r="I388" s="12"/>
    </row>
    <row r="389" ht="15.75" customHeight="1">
      <c r="F389" s="12"/>
      <c r="G389" s="12"/>
      <c r="H389" s="12"/>
      <c r="I389" s="12"/>
    </row>
    <row r="390" ht="15.75" customHeight="1">
      <c r="F390" s="12"/>
      <c r="G390" s="12"/>
      <c r="H390" s="12"/>
      <c r="I390" s="12"/>
    </row>
    <row r="391" ht="15.75" customHeight="1">
      <c r="F391" s="12"/>
      <c r="G391" s="12"/>
      <c r="H391" s="12"/>
      <c r="I391" s="12"/>
    </row>
    <row r="392" ht="15.75" customHeight="1">
      <c r="F392" s="12"/>
      <c r="G392" s="12"/>
      <c r="H392" s="12"/>
      <c r="I392" s="12"/>
    </row>
    <row r="393" ht="15.75" customHeight="1">
      <c r="F393" s="12"/>
      <c r="G393" s="12"/>
      <c r="H393" s="12"/>
      <c r="I393" s="12"/>
    </row>
    <row r="394" ht="15.75" customHeight="1">
      <c r="F394" s="12"/>
      <c r="G394" s="12"/>
      <c r="H394" s="12"/>
      <c r="I394" s="12"/>
    </row>
    <row r="395" ht="15.75" customHeight="1">
      <c r="F395" s="12"/>
      <c r="G395" s="12"/>
      <c r="H395" s="12"/>
      <c r="I395" s="12"/>
    </row>
    <row r="396" ht="15.75" customHeight="1">
      <c r="F396" s="12"/>
      <c r="G396" s="12"/>
      <c r="H396" s="12"/>
      <c r="I396" s="12"/>
    </row>
    <row r="397" ht="15.75" customHeight="1">
      <c r="F397" s="12"/>
      <c r="G397" s="12"/>
      <c r="H397" s="12"/>
      <c r="I397" s="12"/>
    </row>
    <row r="398" ht="15.75" customHeight="1">
      <c r="F398" s="12"/>
      <c r="G398" s="12"/>
      <c r="H398" s="12"/>
      <c r="I398" s="12"/>
    </row>
    <row r="399" ht="15.75" customHeight="1">
      <c r="F399" s="12"/>
      <c r="G399" s="12"/>
      <c r="H399" s="12"/>
      <c r="I399" s="12"/>
    </row>
    <row r="400" ht="15.75" customHeight="1">
      <c r="F400" s="12"/>
      <c r="G400" s="12"/>
      <c r="H400" s="12"/>
      <c r="I400" s="12"/>
    </row>
    <row r="401" ht="15.75" customHeight="1">
      <c r="F401" s="12"/>
      <c r="G401" s="12"/>
      <c r="H401" s="12"/>
      <c r="I401" s="12"/>
    </row>
    <row r="402" ht="15.75" customHeight="1">
      <c r="F402" s="12"/>
      <c r="G402" s="12"/>
      <c r="H402" s="12"/>
      <c r="I402" s="12"/>
    </row>
    <row r="403" ht="15.75" customHeight="1">
      <c r="F403" s="12"/>
      <c r="G403" s="12"/>
      <c r="H403" s="12"/>
      <c r="I403" s="12"/>
    </row>
    <row r="404" ht="15.75" customHeight="1">
      <c r="F404" s="12"/>
      <c r="G404" s="12"/>
      <c r="H404" s="12"/>
      <c r="I404" s="12"/>
    </row>
    <row r="405" ht="15.75" customHeight="1">
      <c r="F405" s="12"/>
      <c r="G405" s="12"/>
      <c r="H405" s="12"/>
      <c r="I405" s="12"/>
    </row>
    <row r="406" ht="15.75" customHeight="1">
      <c r="F406" s="12"/>
      <c r="G406" s="12"/>
      <c r="H406" s="12"/>
      <c r="I406" s="12"/>
    </row>
    <row r="407" ht="15.75" customHeight="1">
      <c r="F407" s="12"/>
      <c r="G407" s="12"/>
      <c r="H407" s="12"/>
      <c r="I407" s="12"/>
    </row>
    <row r="408" ht="15.75" customHeight="1">
      <c r="F408" s="12"/>
      <c r="G408" s="12"/>
      <c r="H408" s="12"/>
      <c r="I408" s="12"/>
    </row>
    <row r="409" ht="15.75" customHeight="1">
      <c r="F409" s="12"/>
      <c r="G409" s="12"/>
      <c r="H409" s="12"/>
      <c r="I409" s="12"/>
    </row>
    <row r="410" ht="15.75" customHeight="1">
      <c r="F410" s="12"/>
      <c r="G410" s="12"/>
      <c r="H410" s="12"/>
      <c r="I410" s="12"/>
    </row>
    <row r="411" ht="15.75" customHeight="1">
      <c r="F411" s="12"/>
      <c r="G411" s="12"/>
      <c r="H411" s="12"/>
      <c r="I411" s="12"/>
    </row>
    <row r="412" ht="15.75" customHeight="1">
      <c r="F412" s="12"/>
      <c r="G412" s="12"/>
      <c r="H412" s="12"/>
      <c r="I412" s="12"/>
    </row>
    <row r="413" ht="15.75" customHeight="1">
      <c r="F413" s="12"/>
      <c r="G413" s="12"/>
      <c r="H413" s="12"/>
      <c r="I413" s="12"/>
    </row>
    <row r="414" ht="15.75" customHeight="1">
      <c r="F414" s="12"/>
      <c r="G414" s="12"/>
      <c r="H414" s="12"/>
      <c r="I414" s="12"/>
    </row>
    <row r="415" ht="15.75" customHeight="1">
      <c r="F415" s="12"/>
      <c r="G415" s="12"/>
      <c r="H415" s="12"/>
      <c r="I415" s="12"/>
    </row>
    <row r="416" ht="15.75" customHeight="1">
      <c r="F416" s="12"/>
      <c r="G416" s="12"/>
      <c r="H416" s="12"/>
      <c r="I416" s="12"/>
    </row>
    <row r="417" ht="15.75" customHeight="1">
      <c r="F417" s="12"/>
      <c r="G417" s="12"/>
      <c r="H417" s="12"/>
      <c r="I417" s="12"/>
    </row>
    <row r="418" ht="15.75" customHeight="1">
      <c r="F418" s="12"/>
      <c r="G418" s="12"/>
      <c r="H418" s="12"/>
      <c r="I418" s="12"/>
    </row>
    <row r="419" ht="15.75" customHeight="1">
      <c r="F419" s="12"/>
      <c r="G419" s="12"/>
      <c r="H419" s="12"/>
      <c r="I419" s="12"/>
    </row>
    <row r="420" ht="15.75" customHeight="1">
      <c r="F420" s="12"/>
      <c r="G420" s="12"/>
      <c r="H420" s="12"/>
      <c r="I420" s="12"/>
    </row>
    <row r="421" ht="15.75" customHeight="1">
      <c r="F421" s="12"/>
      <c r="G421" s="12"/>
      <c r="H421" s="12"/>
      <c r="I421" s="12"/>
    </row>
    <row r="422" ht="15.75" customHeight="1">
      <c r="F422" s="12"/>
      <c r="G422" s="12"/>
      <c r="H422" s="12"/>
      <c r="I422" s="12"/>
    </row>
    <row r="423" ht="15.75" customHeight="1">
      <c r="F423" s="12"/>
      <c r="G423" s="12"/>
      <c r="H423" s="12"/>
      <c r="I423" s="12"/>
    </row>
    <row r="424" ht="15.75" customHeight="1">
      <c r="F424" s="12"/>
      <c r="G424" s="12"/>
      <c r="H424" s="12"/>
      <c r="I424" s="12"/>
    </row>
    <row r="425" ht="15.75" customHeight="1">
      <c r="F425" s="12"/>
      <c r="G425" s="12"/>
      <c r="H425" s="12"/>
      <c r="I425" s="12"/>
    </row>
    <row r="426" ht="15.75" customHeight="1">
      <c r="F426" s="12"/>
      <c r="G426" s="12"/>
      <c r="H426" s="12"/>
      <c r="I426" s="12"/>
    </row>
    <row r="427" ht="15.75" customHeight="1">
      <c r="F427" s="12"/>
      <c r="G427" s="12"/>
      <c r="H427" s="12"/>
      <c r="I427" s="12"/>
    </row>
    <row r="428" ht="15.75" customHeight="1">
      <c r="F428" s="12"/>
      <c r="G428" s="12"/>
      <c r="H428" s="12"/>
      <c r="I428" s="12"/>
    </row>
    <row r="429" ht="15.75" customHeight="1">
      <c r="F429" s="12"/>
      <c r="G429" s="12"/>
      <c r="H429" s="12"/>
      <c r="I429" s="12"/>
    </row>
    <row r="430" ht="15.75" customHeight="1">
      <c r="F430" s="12"/>
      <c r="G430" s="12"/>
      <c r="H430" s="12"/>
      <c r="I430" s="12"/>
    </row>
    <row r="431" ht="15.75" customHeight="1">
      <c r="F431" s="12"/>
      <c r="G431" s="12"/>
      <c r="H431" s="12"/>
      <c r="I431" s="12"/>
    </row>
    <row r="432" ht="15.75" customHeight="1">
      <c r="F432" s="12"/>
      <c r="G432" s="12"/>
      <c r="H432" s="12"/>
      <c r="I432" s="12"/>
    </row>
    <row r="433" ht="15.75" customHeight="1">
      <c r="F433" s="12"/>
      <c r="G433" s="12"/>
      <c r="H433" s="12"/>
      <c r="I433" s="12"/>
    </row>
    <row r="434" ht="15.75" customHeight="1">
      <c r="F434" s="12"/>
      <c r="G434" s="12"/>
      <c r="H434" s="12"/>
      <c r="I434" s="12"/>
    </row>
    <row r="435" ht="15.75" customHeight="1">
      <c r="F435" s="12"/>
      <c r="G435" s="12"/>
      <c r="H435" s="12"/>
      <c r="I435" s="12"/>
    </row>
    <row r="436" ht="15.75" customHeight="1">
      <c r="F436" s="12"/>
      <c r="G436" s="12"/>
      <c r="H436" s="12"/>
      <c r="I436" s="12"/>
    </row>
    <row r="437" ht="15.75" customHeight="1">
      <c r="F437" s="12"/>
      <c r="G437" s="12"/>
      <c r="H437" s="12"/>
      <c r="I437" s="12"/>
    </row>
    <row r="438" ht="15.75" customHeight="1">
      <c r="F438" s="12"/>
      <c r="G438" s="12"/>
      <c r="H438" s="12"/>
      <c r="I438" s="12"/>
    </row>
    <row r="439" ht="15.75" customHeight="1">
      <c r="F439" s="12"/>
      <c r="G439" s="12"/>
      <c r="H439" s="12"/>
      <c r="I439" s="12"/>
    </row>
    <row r="440" ht="15.75" customHeight="1">
      <c r="F440" s="12"/>
      <c r="G440" s="12"/>
      <c r="H440" s="12"/>
      <c r="I440" s="12"/>
    </row>
    <row r="441" ht="15.75" customHeight="1">
      <c r="F441" s="12"/>
      <c r="G441" s="12"/>
      <c r="H441" s="12"/>
      <c r="I441" s="12"/>
    </row>
    <row r="442" ht="15.75" customHeight="1">
      <c r="F442" s="12"/>
      <c r="G442" s="12"/>
      <c r="H442" s="12"/>
      <c r="I442" s="12"/>
    </row>
    <row r="443" ht="15.75" customHeight="1">
      <c r="F443" s="12"/>
      <c r="G443" s="12"/>
      <c r="H443" s="12"/>
      <c r="I443" s="12"/>
    </row>
    <row r="444" ht="15.75" customHeight="1">
      <c r="F444" s="12"/>
      <c r="G444" s="12"/>
      <c r="H444" s="12"/>
      <c r="I444" s="12"/>
    </row>
    <row r="445" ht="15.75" customHeight="1">
      <c r="F445" s="12"/>
      <c r="G445" s="12"/>
      <c r="H445" s="12"/>
      <c r="I445" s="12"/>
    </row>
    <row r="446" ht="15.75" customHeight="1">
      <c r="F446" s="12"/>
      <c r="G446" s="12"/>
      <c r="H446" s="12"/>
      <c r="I446" s="12"/>
    </row>
    <row r="447" ht="15.75" customHeight="1">
      <c r="F447" s="12"/>
      <c r="G447" s="12"/>
      <c r="H447" s="12"/>
      <c r="I447" s="12"/>
    </row>
    <row r="448" ht="15.75" customHeight="1">
      <c r="F448" s="12"/>
      <c r="G448" s="12"/>
      <c r="H448" s="12"/>
      <c r="I448" s="12"/>
    </row>
    <row r="449" ht="15.75" customHeight="1">
      <c r="F449" s="12"/>
      <c r="G449" s="12"/>
      <c r="H449" s="12"/>
      <c r="I449" s="12"/>
    </row>
    <row r="450" ht="15.75" customHeight="1">
      <c r="F450" s="12"/>
      <c r="G450" s="12"/>
      <c r="H450" s="12"/>
      <c r="I450" s="12"/>
    </row>
    <row r="451" ht="15.75" customHeight="1">
      <c r="F451" s="12"/>
      <c r="G451" s="12"/>
      <c r="H451" s="12"/>
      <c r="I451" s="12"/>
    </row>
    <row r="452" ht="15.75" customHeight="1">
      <c r="F452" s="12"/>
      <c r="G452" s="12"/>
      <c r="H452" s="12"/>
      <c r="I452" s="12"/>
    </row>
    <row r="453" ht="15.75" customHeight="1">
      <c r="F453" s="12"/>
      <c r="G453" s="12"/>
      <c r="H453" s="12"/>
      <c r="I453" s="12"/>
    </row>
    <row r="454" ht="15.75" customHeight="1">
      <c r="F454" s="12"/>
      <c r="G454" s="12"/>
      <c r="H454" s="12"/>
      <c r="I454" s="12"/>
    </row>
    <row r="455" ht="15.75" customHeight="1">
      <c r="F455" s="12"/>
      <c r="G455" s="12"/>
      <c r="H455" s="12"/>
      <c r="I455" s="12"/>
    </row>
    <row r="456" ht="15.75" customHeight="1">
      <c r="F456" s="12"/>
      <c r="G456" s="12"/>
      <c r="H456" s="12"/>
      <c r="I456" s="12"/>
    </row>
    <row r="457" ht="15.75" customHeight="1">
      <c r="F457" s="12"/>
      <c r="G457" s="12"/>
      <c r="H457" s="12"/>
      <c r="I457" s="12"/>
    </row>
    <row r="458" ht="15.75" customHeight="1">
      <c r="F458" s="12"/>
      <c r="G458" s="12"/>
      <c r="H458" s="12"/>
      <c r="I458" s="12"/>
    </row>
    <row r="459" ht="15.75" customHeight="1">
      <c r="F459" s="12"/>
      <c r="G459" s="12"/>
      <c r="H459" s="12"/>
      <c r="I459" s="12"/>
    </row>
    <row r="460" ht="15.75" customHeight="1">
      <c r="F460" s="12"/>
      <c r="G460" s="12"/>
      <c r="H460" s="12"/>
      <c r="I460" s="12"/>
    </row>
    <row r="461" ht="15.75" customHeight="1">
      <c r="F461" s="12"/>
      <c r="G461" s="12"/>
      <c r="H461" s="12"/>
      <c r="I461" s="12"/>
    </row>
    <row r="462" ht="15.75" customHeight="1">
      <c r="F462" s="12"/>
      <c r="G462" s="12"/>
      <c r="H462" s="12"/>
      <c r="I462" s="12"/>
    </row>
    <row r="463" ht="15.75" customHeight="1">
      <c r="F463" s="12"/>
      <c r="G463" s="12"/>
      <c r="H463" s="12"/>
      <c r="I463" s="12"/>
    </row>
    <row r="464" ht="15.75" customHeight="1">
      <c r="F464" s="12"/>
      <c r="G464" s="12"/>
      <c r="H464" s="12"/>
      <c r="I464" s="12"/>
    </row>
    <row r="465" ht="15.75" customHeight="1">
      <c r="F465" s="12"/>
      <c r="G465" s="12"/>
      <c r="H465" s="12"/>
      <c r="I465" s="12"/>
    </row>
    <row r="466" ht="15.75" customHeight="1">
      <c r="F466" s="12"/>
      <c r="G466" s="12"/>
      <c r="H466" s="12"/>
      <c r="I466" s="12"/>
    </row>
    <row r="467" ht="15.75" customHeight="1">
      <c r="F467" s="12"/>
      <c r="G467" s="12"/>
      <c r="H467" s="12"/>
      <c r="I467" s="12"/>
    </row>
    <row r="468" ht="15.75" customHeight="1">
      <c r="F468" s="12"/>
      <c r="G468" s="12"/>
      <c r="H468" s="12"/>
      <c r="I468" s="12"/>
    </row>
    <row r="469" ht="15.75" customHeight="1">
      <c r="F469" s="12"/>
      <c r="G469" s="12"/>
      <c r="H469" s="12"/>
      <c r="I469" s="12"/>
    </row>
    <row r="470" ht="15.75" customHeight="1">
      <c r="F470" s="12"/>
      <c r="G470" s="12"/>
      <c r="H470" s="12"/>
      <c r="I470" s="12"/>
    </row>
    <row r="471" ht="15.75" customHeight="1">
      <c r="F471" s="12"/>
      <c r="G471" s="12"/>
      <c r="H471" s="12"/>
      <c r="I471" s="12"/>
    </row>
    <row r="472" ht="15.75" customHeight="1">
      <c r="F472" s="12"/>
      <c r="G472" s="12"/>
      <c r="H472" s="12"/>
      <c r="I472" s="12"/>
    </row>
    <row r="473" ht="15.75" customHeight="1">
      <c r="F473" s="12"/>
      <c r="G473" s="12"/>
      <c r="H473" s="12"/>
      <c r="I473" s="12"/>
    </row>
    <row r="474" ht="15.75" customHeight="1">
      <c r="F474" s="12"/>
      <c r="G474" s="12"/>
      <c r="H474" s="12"/>
      <c r="I474" s="12"/>
    </row>
    <row r="475" ht="15.75" customHeight="1">
      <c r="F475" s="12"/>
      <c r="G475" s="12"/>
      <c r="H475" s="12"/>
      <c r="I475" s="12"/>
    </row>
    <row r="476" ht="15.75" customHeight="1">
      <c r="F476" s="12"/>
      <c r="G476" s="12"/>
      <c r="H476" s="12"/>
      <c r="I476" s="12"/>
    </row>
    <row r="477" ht="15.75" customHeight="1">
      <c r="F477" s="12"/>
      <c r="G477" s="12"/>
      <c r="H477" s="12"/>
      <c r="I477" s="12"/>
    </row>
    <row r="478" ht="15.75" customHeight="1">
      <c r="F478" s="12"/>
      <c r="G478" s="12"/>
      <c r="H478" s="12"/>
      <c r="I478" s="12"/>
    </row>
    <row r="479" ht="15.75" customHeight="1">
      <c r="F479" s="12"/>
      <c r="G479" s="12"/>
      <c r="H479" s="12"/>
      <c r="I479" s="12"/>
    </row>
    <row r="480" ht="15.75" customHeight="1">
      <c r="F480" s="12"/>
      <c r="G480" s="12"/>
      <c r="H480" s="12"/>
      <c r="I480" s="12"/>
    </row>
    <row r="481" ht="15.75" customHeight="1">
      <c r="F481" s="12"/>
      <c r="G481" s="12"/>
      <c r="H481" s="12"/>
      <c r="I481" s="12"/>
    </row>
    <row r="482" ht="15.75" customHeight="1">
      <c r="F482" s="12"/>
      <c r="G482" s="12"/>
      <c r="H482" s="12"/>
      <c r="I482" s="12"/>
    </row>
    <row r="483" ht="15.75" customHeight="1">
      <c r="F483" s="12"/>
      <c r="G483" s="12"/>
      <c r="H483" s="12"/>
      <c r="I483" s="12"/>
    </row>
    <row r="484" ht="15.75" customHeight="1">
      <c r="F484" s="12"/>
      <c r="G484" s="12"/>
      <c r="H484" s="12"/>
      <c r="I484" s="12"/>
    </row>
    <row r="485" ht="15.75" customHeight="1">
      <c r="F485" s="12"/>
      <c r="G485" s="12"/>
      <c r="H485" s="12"/>
      <c r="I485" s="12"/>
    </row>
    <row r="486" ht="15.75" customHeight="1">
      <c r="F486" s="12"/>
      <c r="G486" s="12"/>
      <c r="H486" s="12"/>
      <c r="I486" s="12"/>
    </row>
    <row r="487" ht="15.75" customHeight="1">
      <c r="F487" s="12"/>
      <c r="G487" s="12"/>
      <c r="H487" s="12"/>
      <c r="I487" s="12"/>
    </row>
    <row r="488" ht="15.75" customHeight="1">
      <c r="F488" s="12"/>
      <c r="G488" s="12"/>
      <c r="H488" s="12"/>
      <c r="I488" s="12"/>
    </row>
    <row r="489" ht="15.75" customHeight="1">
      <c r="F489" s="12"/>
      <c r="G489" s="12"/>
      <c r="H489" s="12"/>
      <c r="I489" s="12"/>
    </row>
    <row r="490" ht="15.75" customHeight="1">
      <c r="F490" s="12"/>
      <c r="G490" s="12"/>
      <c r="H490" s="12"/>
      <c r="I490" s="12"/>
    </row>
    <row r="491" ht="15.75" customHeight="1">
      <c r="F491" s="12"/>
      <c r="G491" s="12"/>
      <c r="H491" s="12"/>
      <c r="I491" s="12"/>
    </row>
    <row r="492" ht="15.75" customHeight="1">
      <c r="F492" s="12"/>
      <c r="G492" s="12"/>
      <c r="H492" s="12"/>
      <c r="I492" s="12"/>
    </row>
    <row r="493" ht="15.75" customHeight="1">
      <c r="F493" s="12"/>
      <c r="G493" s="12"/>
      <c r="H493" s="12"/>
      <c r="I493" s="12"/>
    </row>
    <row r="494" ht="15.75" customHeight="1">
      <c r="F494" s="12"/>
      <c r="G494" s="12"/>
      <c r="H494" s="12"/>
      <c r="I494" s="12"/>
    </row>
    <row r="495" ht="15.75" customHeight="1">
      <c r="F495" s="12"/>
      <c r="G495" s="12"/>
      <c r="H495" s="12"/>
      <c r="I495" s="12"/>
    </row>
    <row r="496" ht="15.75" customHeight="1">
      <c r="F496" s="12"/>
      <c r="G496" s="12"/>
      <c r="H496" s="12"/>
      <c r="I496" s="12"/>
    </row>
    <row r="497" ht="15.75" customHeight="1">
      <c r="F497" s="12"/>
      <c r="G497" s="12"/>
      <c r="H497" s="12"/>
      <c r="I497" s="12"/>
    </row>
    <row r="498" ht="15.75" customHeight="1">
      <c r="F498" s="12"/>
      <c r="G498" s="12"/>
      <c r="H498" s="12"/>
      <c r="I498" s="12"/>
    </row>
    <row r="499" ht="15.75" customHeight="1">
      <c r="F499" s="12"/>
      <c r="G499" s="12"/>
      <c r="H499" s="12"/>
      <c r="I499" s="12"/>
    </row>
    <row r="500" ht="15.75" customHeight="1">
      <c r="F500" s="12"/>
      <c r="G500" s="12"/>
      <c r="H500" s="12"/>
      <c r="I500" s="12"/>
    </row>
    <row r="501" ht="15.75" customHeight="1">
      <c r="F501" s="12"/>
      <c r="G501" s="12"/>
      <c r="H501" s="12"/>
      <c r="I501" s="12"/>
    </row>
    <row r="502" ht="15.75" customHeight="1">
      <c r="F502" s="12"/>
      <c r="G502" s="12"/>
      <c r="H502" s="12"/>
      <c r="I502" s="12"/>
    </row>
    <row r="503" ht="15.75" customHeight="1">
      <c r="F503" s="12"/>
      <c r="G503" s="12"/>
      <c r="H503" s="12"/>
      <c r="I503" s="12"/>
    </row>
    <row r="504" ht="15.75" customHeight="1">
      <c r="F504" s="12"/>
      <c r="G504" s="12"/>
      <c r="H504" s="12"/>
      <c r="I504" s="12"/>
    </row>
    <row r="505" ht="15.75" customHeight="1">
      <c r="F505" s="12"/>
      <c r="G505" s="12"/>
      <c r="H505" s="12"/>
      <c r="I505" s="12"/>
    </row>
    <row r="506" ht="15.75" customHeight="1">
      <c r="F506" s="12"/>
      <c r="G506" s="12"/>
      <c r="H506" s="12"/>
      <c r="I506" s="12"/>
    </row>
    <row r="507" ht="15.75" customHeight="1">
      <c r="F507" s="12"/>
      <c r="G507" s="12"/>
      <c r="H507" s="12"/>
      <c r="I507" s="12"/>
    </row>
    <row r="508" ht="15.75" customHeight="1">
      <c r="F508" s="12"/>
      <c r="G508" s="12"/>
      <c r="H508" s="12"/>
      <c r="I508" s="12"/>
    </row>
    <row r="509" ht="15.75" customHeight="1">
      <c r="F509" s="12"/>
      <c r="G509" s="12"/>
      <c r="H509" s="12"/>
      <c r="I509" s="12"/>
    </row>
    <row r="510" ht="15.75" customHeight="1">
      <c r="F510" s="12"/>
      <c r="G510" s="12"/>
      <c r="H510" s="12"/>
      <c r="I510" s="12"/>
    </row>
    <row r="511" ht="15.75" customHeight="1">
      <c r="F511" s="12"/>
      <c r="G511" s="12"/>
      <c r="H511" s="12"/>
      <c r="I511" s="12"/>
    </row>
    <row r="512" ht="15.75" customHeight="1">
      <c r="F512" s="12"/>
      <c r="G512" s="12"/>
      <c r="H512" s="12"/>
      <c r="I512" s="12"/>
    </row>
    <row r="513" ht="15.75" customHeight="1">
      <c r="F513" s="12"/>
      <c r="G513" s="12"/>
      <c r="H513" s="12"/>
      <c r="I513" s="12"/>
    </row>
    <row r="514" ht="15.75" customHeight="1">
      <c r="F514" s="12"/>
      <c r="G514" s="12"/>
      <c r="H514" s="12"/>
      <c r="I514" s="12"/>
    </row>
    <row r="515" ht="15.75" customHeight="1">
      <c r="F515" s="12"/>
      <c r="G515" s="12"/>
      <c r="H515" s="12"/>
      <c r="I515" s="12"/>
    </row>
    <row r="516" ht="15.75" customHeight="1">
      <c r="F516" s="12"/>
      <c r="G516" s="12"/>
      <c r="H516" s="12"/>
      <c r="I516" s="12"/>
    </row>
    <row r="517" ht="15.75" customHeight="1">
      <c r="F517" s="12"/>
      <c r="G517" s="12"/>
      <c r="H517" s="12"/>
      <c r="I517" s="12"/>
    </row>
    <row r="518" ht="15.75" customHeight="1">
      <c r="F518" s="12"/>
      <c r="G518" s="12"/>
      <c r="H518" s="12"/>
      <c r="I518" s="12"/>
    </row>
    <row r="519" ht="15.75" customHeight="1">
      <c r="F519" s="12"/>
      <c r="G519" s="12"/>
      <c r="H519" s="12"/>
      <c r="I519" s="12"/>
    </row>
    <row r="520" ht="15.75" customHeight="1">
      <c r="F520" s="12"/>
      <c r="G520" s="12"/>
      <c r="H520" s="12"/>
      <c r="I520" s="12"/>
    </row>
    <row r="521" ht="15.75" customHeight="1">
      <c r="F521" s="12"/>
      <c r="G521" s="12"/>
      <c r="H521" s="12"/>
      <c r="I521" s="12"/>
    </row>
    <row r="522" ht="15.75" customHeight="1">
      <c r="F522" s="12"/>
      <c r="G522" s="12"/>
      <c r="H522" s="12"/>
      <c r="I522" s="12"/>
    </row>
    <row r="523" ht="15.75" customHeight="1">
      <c r="F523" s="12"/>
      <c r="G523" s="12"/>
      <c r="H523" s="12"/>
      <c r="I523" s="12"/>
    </row>
    <row r="524" ht="15.75" customHeight="1">
      <c r="F524" s="12"/>
      <c r="G524" s="12"/>
      <c r="H524" s="12"/>
      <c r="I524" s="12"/>
    </row>
    <row r="525" ht="15.75" customHeight="1">
      <c r="F525" s="12"/>
      <c r="G525" s="12"/>
      <c r="H525" s="12"/>
      <c r="I525" s="12"/>
    </row>
    <row r="526" ht="15.75" customHeight="1">
      <c r="F526" s="12"/>
      <c r="G526" s="12"/>
      <c r="H526" s="12"/>
      <c r="I526" s="12"/>
    </row>
    <row r="527" ht="15.75" customHeight="1">
      <c r="F527" s="12"/>
      <c r="G527" s="12"/>
      <c r="H527" s="12"/>
      <c r="I527" s="12"/>
    </row>
    <row r="528" ht="15.75" customHeight="1">
      <c r="F528" s="12"/>
      <c r="G528" s="12"/>
      <c r="H528" s="12"/>
      <c r="I528" s="12"/>
    </row>
    <row r="529" ht="15.75" customHeight="1">
      <c r="F529" s="12"/>
      <c r="G529" s="12"/>
      <c r="H529" s="12"/>
      <c r="I529" s="12"/>
    </row>
    <row r="530" ht="15.75" customHeight="1">
      <c r="F530" s="12"/>
      <c r="G530" s="12"/>
      <c r="H530" s="12"/>
      <c r="I530" s="12"/>
    </row>
    <row r="531" ht="15.75" customHeight="1">
      <c r="F531" s="12"/>
      <c r="G531" s="12"/>
      <c r="H531" s="12"/>
      <c r="I531" s="12"/>
    </row>
    <row r="532" ht="15.75" customHeight="1">
      <c r="F532" s="12"/>
      <c r="G532" s="12"/>
      <c r="H532" s="12"/>
      <c r="I532" s="12"/>
    </row>
    <row r="533" ht="15.75" customHeight="1">
      <c r="F533" s="12"/>
      <c r="G533" s="12"/>
      <c r="H533" s="12"/>
      <c r="I533" s="12"/>
    </row>
    <row r="534" ht="15.75" customHeight="1">
      <c r="F534" s="12"/>
      <c r="G534" s="12"/>
      <c r="H534" s="12"/>
      <c r="I534" s="12"/>
    </row>
    <row r="535" ht="15.75" customHeight="1">
      <c r="F535" s="12"/>
      <c r="G535" s="12"/>
      <c r="H535" s="12"/>
      <c r="I535" s="12"/>
    </row>
    <row r="536" ht="15.75" customHeight="1">
      <c r="F536" s="12"/>
      <c r="G536" s="12"/>
      <c r="H536" s="12"/>
      <c r="I536" s="12"/>
    </row>
    <row r="537" ht="15.75" customHeight="1">
      <c r="F537" s="12"/>
      <c r="G537" s="12"/>
      <c r="H537" s="12"/>
      <c r="I537" s="12"/>
    </row>
    <row r="538" ht="15.75" customHeight="1">
      <c r="F538" s="12"/>
      <c r="G538" s="12"/>
      <c r="H538" s="12"/>
      <c r="I538" s="12"/>
    </row>
    <row r="539" ht="15.75" customHeight="1">
      <c r="F539" s="12"/>
      <c r="G539" s="12"/>
      <c r="H539" s="12"/>
      <c r="I539" s="12"/>
    </row>
    <row r="540" ht="15.75" customHeight="1">
      <c r="F540" s="12"/>
      <c r="G540" s="12"/>
      <c r="H540" s="12"/>
      <c r="I540" s="12"/>
    </row>
    <row r="541" ht="15.75" customHeight="1">
      <c r="F541" s="12"/>
      <c r="G541" s="12"/>
      <c r="H541" s="12"/>
      <c r="I541" s="12"/>
    </row>
    <row r="542" ht="15.75" customHeight="1">
      <c r="F542" s="12"/>
      <c r="G542" s="12"/>
      <c r="H542" s="12"/>
      <c r="I542" s="12"/>
    </row>
    <row r="543" ht="15.75" customHeight="1">
      <c r="F543" s="12"/>
      <c r="G543" s="12"/>
      <c r="H543" s="12"/>
      <c r="I543" s="12"/>
    </row>
    <row r="544" ht="15.75" customHeight="1">
      <c r="F544" s="12"/>
      <c r="G544" s="12"/>
      <c r="H544" s="12"/>
      <c r="I544" s="12"/>
    </row>
    <row r="545" ht="15.75" customHeight="1">
      <c r="F545" s="12"/>
      <c r="G545" s="12"/>
      <c r="H545" s="12"/>
      <c r="I545" s="12"/>
    </row>
    <row r="546" ht="15.75" customHeight="1">
      <c r="F546" s="12"/>
      <c r="G546" s="12"/>
      <c r="H546" s="12"/>
      <c r="I546" s="12"/>
    </row>
    <row r="547" ht="15.75" customHeight="1">
      <c r="F547" s="12"/>
      <c r="G547" s="12"/>
      <c r="H547" s="12"/>
      <c r="I547" s="12"/>
    </row>
    <row r="548" ht="15.75" customHeight="1">
      <c r="F548" s="12"/>
      <c r="G548" s="12"/>
      <c r="H548" s="12"/>
      <c r="I548" s="12"/>
    </row>
    <row r="549" ht="15.75" customHeight="1">
      <c r="F549" s="12"/>
      <c r="G549" s="12"/>
      <c r="H549" s="12"/>
      <c r="I549" s="12"/>
    </row>
    <row r="550" ht="15.75" customHeight="1">
      <c r="F550" s="12"/>
      <c r="G550" s="12"/>
      <c r="H550" s="12"/>
      <c r="I550" s="12"/>
    </row>
    <row r="551" ht="15.75" customHeight="1">
      <c r="F551" s="12"/>
      <c r="G551" s="12"/>
      <c r="H551" s="12"/>
      <c r="I551" s="12"/>
    </row>
    <row r="552" ht="15.75" customHeight="1">
      <c r="F552" s="12"/>
      <c r="G552" s="12"/>
      <c r="H552" s="12"/>
      <c r="I552" s="12"/>
    </row>
    <row r="553" ht="15.75" customHeight="1">
      <c r="F553" s="12"/>
      <c r="G553" s="12"/>
      <c r="H553" s="12"/>
      <c r="I553" s="12"/>
    </row>
    <row r="554" ht="15.75" customHeight="1">
      <c r="F554" s="12"/>
      <c r="G554" s="12"/>
      <c r="H554" s="12"/>
      <c r="I554" s="12"/>
    </row>
    <row r="555" ht="15.75" customHeight="1">
      <c r="F555" s="12"/>
      <c r="G555" s="12"/>
      <c r="H555" s="12"/>
      <c r="I555" s="12"/>
    </row>
    <row r="556" ht="15.75" customHeight="1">
      <c r="F556" s="12"/>
      <c r="G556" s="12"/>
      <c r="H556" s="12"/>
      <c r="I556" s="12"/>
    </row>
    <row r="557" ht="15.75" customHeight="1">
      <c r="F557" s="12"/>
      <c r="G557" s="12"/>
      <c r="H557" s="12"/>
      <c r="I557" s="12"/>
    </row>
    <row r="558" ht="15.75" customHeight="1">
      <c r="F558" s="12"/>
      <c r="G558" s="12"/>
      <c r="H558" s="12"/>
      <c r="I558" s="12"/>
    </row>
    <row r="559" ht="15.75" customHeight="1">
      <c r="F559" s="12"/>
      <c r="G559" s="12"/>
      <c r="H559" s="12"/>
      <c r="I559" s="12"/>
    </row>
    <row r="560" ht="15.75" customHeight="1">
      <c r="F560" s="12"/>
      <c r="G560" s="12"/>
      <c r="H560" s="12"/>
      <c r="I560" s="12"/>
    </row>
    <row r="561" ht="15.75" customHeight="1">
      <c r="F561" s="12"/>
      <c r="G561" s="12"/>
      <c r="H561" s="12"/>
      <c r="I561" s="12"/>
    </row>
    <row r="562" ht="15.75" customHeight="1">
      <c r="F562" s="12"/>
      <c r="G562" s="12"/>
      <c r="H562" s="12"/>
      <c r="I562" s="12"/>
    </row>
    <row r="563" ht="15.75" customHeight="1">
      <c r="F563" s="12"/>
      <c r="G563" s="12"/>
      <c r="H563" s="12"/>
      <c r="I563" s="12"/>
    </row>
    <row r="564" ht="15.75" customHeight="1">
      <c r="F564" s="12"/>
      <c r="G564" s="12"/>
      <c r="H564" s="12"/>
      <c r="I564" s="12"/>
    </row>
    <row r="565" ht="15.75" customHeight="1">
      <c r="F565" s="12"/>
      <c r="G565" s="12"/>
      <c r="H565" s="12"/>
      <c r="I565" s="12"/>
    </row>
    <row r="566" ht="15.75" customHeight="1">
      <c r="F566" s="12"/>
      <c r="G566" s="12"/>
      <c r="H566" s="12"/>
      <c r="I566" s="12"/>
    </row>
    <row r="567" ht="15.75" customHeight="1">
      <c r="F567" s="12"/>
      <c r="G567" s="12"/>
      <c r="H567" s="12"/>
      <c r="I567" s="12"/>
    </row>
    <row r="568" ht="15.75" customHeight="1">
      <c r="F568" s="12"/>
      <c r="G568" s="12"/>
      <c r="H568" s="12"/>
      <c r="I568" s="12"/>
    </row>
    <row r="569" ht="15.75" customHeight="1">
      <c r="F569" s="12"/>
      <c r="G569" s="12"/>
      <c r="H569" s="12"/>
      <c r="I569" s="12"/>
    </row>
    <row r="570" ht="15.75" customHeight="1">
      <c r="F570" s="12"/>
      <c r="G570" s="12"/>
      <c r="H570" s="12"/>
      <c r="I570" s="12"/>
    </row>
    <row r="571" ht="15.75" customHeight="1">
      <c r="F571" s="12"/>
      <c r="G571" s="12"/>
      <c r="H571" s="12"/>
      <c r="I571" s="12"/>
    </row>
    <row r="572" ht="15.75" customHeight="1">
      <c r="F572" s="12"/>
      <c r="G572" s="12"/>
      <c r="H572" s="12"/>
      <c r="I572" s="12"/>
    </row>
    <row r="573" ht="15.75" customHeight="1">
      <c r="F573" s="12"/>
      <c r="G573" s="12"/>
      <c r="H573" s="12"/>
      <c r="I573" s="12"/>
    </row>
    <row r="574" ht="15.75" customHeight="1">
      <c r="F574" s="12"/>
      <c r="G574" s="12"/>
      <c r="H574" s="12"/>
      <c r="I574" s="12"/>
    </row>
    <row r="575" ht="15.75" customHeight="1">
      <c r="F575" s="12"/>
      <c r="G575" s="12"/>
      <c r="H575" s="12"/>
      <c r="I575" s="12"/>
    </row>
    <row r="576" ht="15.75" customHeight="1">
      <c r="F576" s="12"/>
      <c r="G576" s="12"/>
      <c r="H576" s="12"/>
      <c r="I576" s="12"/>
    </row>
    <row r="577" ht="15.75" customHeight="1">
      <c r="F577" s="12"/>
      <c r="G577" s="12"/>
      <c r="H577" s="12"/>
      <c r="I577" s="12"/>
    </row>
    <row r="578" ht="15.75" customHeight="1">
      <c r="F578" s="12"/>
      <c r="G578" s="12"/>
      <c r="H578" s="12"/>
      <c r="I578" s="12"/>
    </row>
    <row r="579" ht="15.75" customHeight="1">
      <c r="F579" s="12"/>
      <c r="G579" s="12"/>
      <c r="H579" s="12"/>
      <c r="I579" s="12"/>
    </row>
    <row r="580" ht="15.75" customHeight="1">
      <c r="F580" s="12"/>
      <c r="G580" s="12"/>
      <c r="H580" s="12"/>
      <c r="I580" s="12"/>
    </row>
    <row r="581" ht="15.75" customHeight="1">
      <c r="F581" s="12"/>
      <c r="G581" s="12"/>
      <c r="H581" s="12"/>
      <c r="I581" s="12"/>
    </row>
    <row r="582" ht="15.75" customHeight="1">
      <c r="F582" s="12"/>
      <c r="G582" s="12"/>
      <c r="H582" s="12"/>
      <c r="I582" s="12"/>
    </row>
    <row r="583" ht="15.75" customHeight="1">
      <c r="F583" s="12"/>
      <c r="G583" s="12"/>
      <c r="H583" s="12"/>
      <c r="I583" s="12"/>
    </row>
    <row r="584" ht="15.75" customHeight="1">
      <c r="F584" s="12"/>
      <c r="G584" s="12"/>
      <c r="H584" s="12"/>
      <c r="I584" s="12"/>
    </row>
    <row r="585" ht="15.75" customHeight="1">
      <c r="F585" s="12"/>
      <c r="G585" s="12"/>
      <c r="H585" s="12"/>
      <c r="I585" s="12"/>
    </row>
    <row r="586" ht="15.75" customHeight="1">
      <c r="F586" s="12"/>
      <c r="G586" s="12"/>
      <c r="H586" s="12"/>
      <c r="I586" s="12"/>
    </row>
    <row r="587" ht="15.75" customHeight="1">
      <c r="F587" s="12"/>
      <c r="G587" s="12"/>
      <c r="H587" s="12"/>
      <c r="I587" s="12"/>
    </row>
    <row r="588" ht="15.75" customHeight="1">
      <c r="F588" s="12"/>
      <c r="G588" s="12"/>
      <c r="H588" s="12"/>
      <c r="I588" s="12"/>
    </row>
    <row r="589" ht="15.75" customHeight="1">
      <c r="F589" s="12"/>
      <c r="G589" s="12"/>
      <c r="H589" s="12"/>
      <c r="I589" s="12"/>
    </row>
    <row r="590" ht="15.75" customHeight="1">
      <c r="F590" s="12"/>
      <c r="G590" s="12"/>
      <c r="H590" s="12"/>
      <c r="I590" s="12"/>
    </row>
    <row r="591" ht="15.75" customHeight="1">
      <c r="F591" s="12"/>
      <c r="G591" s="12"/>
      <c r="H591" s="12"/>
      <c r="I591" s="12"/>
    </row>
    <row r="592" ht="15.75" customHeight="1">
      <c r="F592" s="12"/>
      <c r="G592" s="12"/>
      <c r="H592" s="12"/>
      <c r="I592" s="12"/>
    </row>
    <row r="593" ht="15.75" customHeight="1">
      <c r="F593" s="12"/>
      <c r="G593" s="12"/>
      <c r="H593" s="12"/>
      <c r="I593" s="12"/>
    </row>
    <row r="594" ht="15.75" customHeight="1">
      <c r="F594" s="12"/>
      <c r="G594" s="12"/>
      <c r="H594" s="12"/>
      <c r="I594" s="12"/>
    </row>
    <row r="595" ht="15.75" customHeight="1">
      <c r="F595" s="12"/>
      <c r="G595" s="12"/>
      <c r="H595" s="12"/>
      <c r="I595" s="12"/>
    </row>
    <row r="596" ht="15.75" customHeight="1">
      <c r="F596" s="12"/>
      <c r="G596" s="12"/>
      <c r="H596" s="12"/>
      <c r="I596" s="12"/>
    </row>
    <row r="597" ht="15.75" customHeight="1">
      <c r="F597" s="12"/>
      <c r="G597" s="12"/>
      <c r="H597" s="12"/>
      <c r="I597" s="12"/>
    </row>
    <row r="598" ht="15.75" customHeight="1">
      <c r="F598" s="12"/>
      <c r="G598" s="12"/>
      <c r="H598" s="12"/>
      <c r="I598" s="12"/>
    </row>
    <row r="599" ht="15.75" customHeight="1">
      <c r="F599" s="12"/>
      <c r="G599" s="12"/>
      <c r="H599" s="12"/>
      <c r="I599" s="12"/>
    </row>
    <row r="600" ht="15.75" customHeight="1">
      <c r="F600" s="12"/>
      <c r="G600" s="12"/>
      <c r="H600" s="12"/>
      <c r="I600" s="12"/>
    </row>
    <row r="601" ht="15.75" customHeight="1">
      <c r="F601" s="12"/>
      <c r="G601" s="12"/>
      <c r="H601" s="12"/>
      <c r="I601" s="12"/>
    </row>
    <row r="602" ht="15.75" customHeight="1">
      <c r="F602" s="12"/>
      <c r="G602" s="12"/>
      <c r="H602" s="12"/>
      <c r="I602" s="12"/>
    </row>
    <row r="603" ht="15.75" customHeight="1">
      <c r="F603" s="12"/>
      <c r="G603" s="12"/>
      <c r="H603" s="12"/>
      <c r="I603" s="12"/>
    </row>
    <row r="604" ht="15.75" customHeight="1">
      <c r="F604" s="12"/>
      <c r="G604" s="12"/>
      <c r="H604" s="12"/>
      <c r="I604" s="12"/>
    </row>
    <row r="605" ht="15.75" customHeight="1">
      <c r="F605" s="12"/>
      <c r="G605" s="12"/>
      <c r="H605" s="12"/>
      <c r="I605" s="12"/>
    </row>
    <row r="606" ht="15.75" customHeight="1">
      <c r="F606" s="12"/>
      <c r="G606" s="12"/>
      <c r="H606" s="12"/>
      <c r="I606" s="12"/>
    </row>
    <row r="607" ht="15.75" customHeight="1">
      <c r="F607" s="12"/>
      <c r="G607" s="12"/>
      <c r="H607" s="12"/>
      <c r="I607" s="12"/>
    </row>
    <row r="608" ht="15.75" customHeight="1">
      <c r="F608" s="12"/>
      <c r="G608" s="12"/>
      <c r="H608" s="12"/>
      <c r="I608" s="12"/>
    </row>
    <row r="609" ht="15.75" customHeight="1">
      <c r="F609" s="12"/>
      <c r="G609" s="12"/>
      <c r="H609" s="12"/>
      <c r="I609" s="12"/>
    </row>
    <row r="610" ht="15.75" customHeight="1">
      <c r="F610" s="12"/>
      <c r="G610" s="12"/>
      <c r="H610" s="12"/>
      <c r="I610" s="12"/>
    </row>
    <row r="611" ht="15.75" customHeight="1">
      <c r="F611" s="12"/>
      <c r="G611" s="12"/>
      <c r="H611" s="12"/>
      <c r="I611" s="12"/>
    </row>
    <row r="612" ht="15.75" customHeight="1">
      <c r="F612" s="12"/>
      <c r="G612" s="12"/>
      <c r="H612" s="12"/>
      <c r="I612" s="12"/>
    </row>
    <row r="613" ht="15.75" customHeight="1">
      <c r="F613" s="12"/>
      <c r="G613" s="12"/>
      <c r="H613" s="12"/>
      <c r="I613" s="12"/>
    </row>
    <row r="614" ht="15.75" customHeight="1">
      <c r="F614" s="12"/>
      <c r="G614" s="12"/>
      <c r="H614" s="12"/>
      <c r="I614" s="12"/>
    </row>
    <row r="615" ht="15.75" customHeight="1">
      <c r="F615" s="12"/>
      <c r="G615" s="12"/>
      <c r="H615" s="12"/>
      <c r="I615" s="12"/>
    </row>
    <row r="616" ht="15.75" customHeight="1">
      <c r="F616" s="12"/>
      <c r="G616" s="12"/>
      <c r="H616" s="12"/>
      <c r="I616" s="12"/>
    </row>
    <row r="617" ht="15.75" customHeight="1">
      <c r="F617" s="12"/>
      <c r="G617" s="12"/>
      <c r="H617" s="12"/>
      <c r="I617" s="12"/>
    </row>
    <row r="618" ht="15.75" customHeight="1">
      <c r="F618" s="12"/>
      <c r="G618" s="12"/>
      <c r="H618" s="12"/>
      <c r="I618" s="12"/>
    </row>
    <row r="619" ht="15.75" customHeight="1">
      <c r="F619" s="12"/>
      <c r="G619" s="12"/>
      <c r="H619" s="12"/>
      <c r="I619" s="12"/>
    </row>
    <row r="620" ht="15.75" customHeight="1">
      <c r="F620" s="12"/>
      <c r="G620" s="12"/>
      <c r="H620" s="12"/>
      <c r="I620" s="12"/>
    </row>
    <row r="621" ht="15.75" customHeight="1">
      <c r="F621" s="12"/>
      <c r="G621" s="12"/>
      <c r="H621" s="12"/>
      <c r="I621" s="12"/>
    </row>
    <row r="622" ht="15.75" customHeight="1">
      <c r="F622" s="12"/>
      <c r="G622" s="12"/>
      <c r="H622" s="12"/>
      <c r="I622" s="12"/>
    </row>
    <row r="623" ht="15.75" customHeight="1">
      <c r="F623" s="12"/>
      <c r="G623" s="12"/>
      <c r="H623" s="12"/>
      <c r="I623" s="12"/>
    </row>
    <row r="624" ht="15.75" customHeight="1">
      <c r="F624" s="12"/>
      <c r="G624" s="12"/>
      <c r="H624" s="12"/>
      <c r="I624" s="12"/>
    </row>
    <row r="625" ht="15.75" customHeight="1">
      <c r="F625" s="12"/>
      <c r="G625" s="12"/>
      <c r="H625" s="12"/>
      <c r="I625" s="12"/>
    </row>
    <row r="626" ht="15.75" customHeight="1">
      <c r="F626" s="12"/>
      <c r="G626" s="12"/>
      <c r="H626" s="12"/>
      <c r="I626" s="12"/>
    </row>
    <row r="627" ht="15.75" customHeight="1">
      <c r="F627" s="12"/>
      <c r="G627" s="12"/>
      <c r="H627" s="12"/>
      <c r="I627" s="12"/>
    </row>
    <row r="628" ht="15.75" customHeight="1">
      <c r="F628" s="12"/>
      <c r="G628" s="12"/>
      <c r="H628" s="12"/>
      <c r="I628" s="12"/>
    </row>
    <row r="629" ht="15.75" customHeight="1">
      <c r="F629" s="12"/>
      <c r="G629" s="12"/>
      <c r="H629" s="12"/>
      <c r="I629" s="12"/>
    </row>
    <row r="630" ht="15.75" customHeight="1">
      <c r="F630" s="12"/>
      <c r="G630" s="12"/>
      <c r="H630" s="12"/>
      <c r="I630" s="12"/>
    </row>
    <row r="631" ht="15.75" customHeight="1">
      <c r="F631" s="12"/>
      <c r="G631" s="12"/>
      <c r="H631" s="12"/>
      <c r="I631" s="12"/>
    </row>
    <row r="632" ht="15.75" customHeight="1">
      <c r="F632" s="12"/>
      <c r="G632" s="12"/>
      <c r="H632" s="12"/>
      <c r="I632" s="12"/>
    </row>
    <row r="633" ht="15.75" customHeight="1">
      <c r="F633" s="12"/>
      <c r="G633" s="12"/>
      <c r="H633" s="12"/>
      <c r="I633" s="12"/>
    </row>
    <row r="634" ht="15.75" customHeight="1">
      <c r="F634" s="12"/>
      <c r="G634" s="12"/>
      <c r="H634" s="12"/>
      <c r="I634" s="12"/>
    </row>
    <row r="635" ht="15.75" customHeight="1">
      <c r="F635" s="12"/>
      <c r="G635" s="12"/>
      <c r="H635" s="12"/>
      <c r="I635" s="12"/>
    </row>
    <row r="636" ht="15.75" customHeight="1">
      <c r="F636" s="12"/>
      <c r="G636" s="12"/>
      <c r="H636" s="12"/>
      <c r="I636" s="12"/>
    </row>
    <row r="637" ht="15.75" customHeight="1">
      <c r="F637" s="12"/>
      <c r="G637" s="12"/>
      <c r="H637" s="12"/>
      <c r="I637" s="12"/>
    </row>
    <row r="638" ht="15.75" customHeight="1">
      <c r="F638" s="12"/>
      <c r="G638" s="12"/>
      <c r="H638" s="12"/>
      <c r="I638" s="12"/>
    </row>
    <row r="639" ht="15.75" customHeight="1">
      <c r="F639" s="12"/>
      <c r="G639" s="12"/>
      <c r="H639" s="12"/>
      <c r="I639" s="12"/>
    </row>
    <row r="640" ht="15.75" customHeight="1">
      <c r="F640" s="12"/>
      <c r="G640" s="12"/>
      <c r="H640" s="12"/>
      <c r="I640" s="12"/>
    </row>
    <row r="641" ht="15.75" customHeight="1">
      <c r="F641" s="12"/>
      <c r="G641" s="12"/>
      <c r="H641" s="12"/>
      <c r="I641" s="12"/>
    </row>
    <row r="642" ht="15.75" customHeight="1">
      <c r="F642" s="12"/>
      <c r="G642" s="12"/>
      <c r="H642" s="12"/>
      <c r="I642" s="12"/>
    </row>
    <row r="643" ht="15.75" customHeight="1">
      <c r="F643" s="12"/>
      <c r="G643" s="12"/>
      <c r="H643" s="12"/>
      <c r="I643" s="12"/>
    </row>
    <row r="644" ht="15.75" customHeight="1">
      <c r="F644" s="12"/>
      <c r="G644" s="12"/>
      <c r="H644" s="12"/>
      <c r="I644" s="12"/>
    </row>
    <row r="645" ht="15.75" customHeight="1">
      <c r="F645" s="12"/>
      <c r="G645" s="12"/>
      <c r="H645" s="12"/>
      <c r="I645" s="12"/>
    </row>
    <row r="646" ht="15.75" customHeight="1">
      <c r="F646" s="12"/>
      <c r="G646" s="12"/>
      <c r="H646" s="12"/>
      <c r="I646" s="12"/>
    </row>
    <row r="647" ht="15.75" customHeight="1">
      <c r="F647" s="12"/>
      <c r="G647" s="12"/>
      <c r="H647" s="12"/>
      <c r="I647" s="12"/>
    </row>
    <row r="648" ht="15.75" customHeight="1">
      <c r="F648" s="12"/>
      <c r="G648" s="12"/>
      <c r="H648" s="12"/>
      <c r="I648" s="12"/>
    </row>
    <row r="649" ht="15.75" customHeight="1">
      <c r="F649" s="12"/>
      <c r="G649" s="12"/>
      <c r="H649" s="12"/>
      <c r="I649" s="12"/>
    </row>
    <row r="650" ht="15.75" customHeight="1">
      <c r="F650" s="12"/>
      <c r="G650" s="12"/>
      <c r="H650" s="12"/>
      <c r="I650" s="12"/>
    </row>
    <row r="651" ht="15.75" customHeight="1">
      <c r="F651" s="12"/>
      <c r="G651" s="12"/>
      <c r="H651" s="12"/>
      <c r="I651" s="12"/>
    </row>
    <row r="652" ht="15.75" customHeight="1">
      <c r="F652" s="12"/>
      <c r="G652" s="12"/>
      <c r="H652" s="12"/>
      <c r="I652" s="12"/>
    </row>
    <row r="653" ht="15.75" customHeight="1">
      <c r="F653" s="12"/>
      <c r="G653" s="12"/>
      <c r="H653" s="12"/>
      <c r="I653" s="12"/>
    </row>
    <row r="654" ht="15.75" customHeight="1">
      <c r="F654" s="12"/>
      <c r="G654" s="12"/>
      <c r="H654" s="12"/>
      <c r="I654" s="12"/>
    </row>
    <row r="655" ht="15.75" customHeight="1">
      <c r="F655" s="12"/>
      <c r="G655" s="12"/>
      <c r="H655" s="12"/>
      <c r="I655" s="12"/>
    </row>
    <row r="656" ht="15.75" customHeight="1">
      <c r="F656" s="12"/>
      <c r="G656" s="12"/>
      <c r="H656" s="12"/>
      <c r="I656" s="12"/>
    </row>
    <row r="657" ht="15.75" customHeight="1">
      <c r="F657" s="12"/>
      <c r="G657" s="12"/>
      <c r="H657" s="12"/>
      <c r="I657" s="12"/>
    </row>
    <row r="658" ht="15.75" customHeight="1">
      <c r="F658" s="12"/>
      <c r="G658" s="12"/>
      <c r="H658" s="12"/>
      <c r="I658" s="12"/>
    </row>
    <row r="659" ht="15.75" customHeight="1">
      <c r="F659" s="12"/>
      <c r="G659" s="12"/>
      <c r="H659" s="12"/>
      <c r="I659" s="12"/>
    </row>
    <row r="660" ht="15.75" customHeight="1">
      <c r="F660" s="12"/>
      <c r="G660" s="12"/>
      <c r="H660" s="12"/>
      <c r="I660" s="12"/>
    </row>
    <row r="661" ht="15.75" customHeight="1">
      <c r="F661" s="12"/>
      <c r="G661" s="12"/>
      <c r="H661" s="12"/>
      <c r="I661" s="12"/>
    </row>
    <row r="662" ht="15.75" customHeight="1">
      <c r="F662" s="12"/>
      <c r="G662" s="12"/>
      <c r="H662" s="12"/>
      <c r="I662" s="12"/>
    </row>
    <row r="663" ht="15.75" customHeight="1">
      <c r="F663" s="12"/>
      <c r="G663" s="12"/>
      <c r="H663" s="12"/>
      <c r="I663" s="12"/>
    </row>
    <row r="664" ht="15.75" customHeight="1">
      <c r="F664" s="12"/>
      <c r="G664" s="12"/>
      <c r="H664" s="12"/>
      <c r="I664" s="12"/>
    </row>
    <row r="665" ht="15.75" customHeight="1">
      <c r="F665" s="12"/>
      <c r="G665" s="12"/>
      <c r="H665" s="12"/>
      <c r="I665" s="12"/>
    </row>
    <row r="666" ht="15.75" customHeight="1">
      <c r="F666" s="12"/>
      <c r="G666" s="12"/>
      <c r="H666" s="12"/>
      <c r="I666" s="12"/>
    </row>
    <row r="667" ht="15.75" customHeight="1">
      <c r="F667" s="12"/>
      <c r="G667" s="12"/>
      <c r="H667" s="12"/>
      <c r="I667" s="12"/>
    </row>
    <row r="668" ht="15.75" customHeight="1">
      <c r="F668" s="12"/>
      <c r="G668" s="12"/>
      <c r="H668" s="12"/>
      <c r="I668" s="12"/>
    </row>
    <row r="669" ht="15.75" customHeight="1">
      <c r="F669" s="12"/>
      <c r="G669" s="12"/>
      <c r="H669" s="12"/>
      <c r="I669" s="12"/>
    </row>
    <row r="670" ht="15.75" customHeight="1">
      <c r="F670" s="12"/>
      <c r="G670" s="12"/>
      <c r="H670" s="12"/>
      <c r="I670" s="12"/>
    </row>
    <row r="671" ht="15.75" customHeight="1">
      <c r="F671" s="12"/>
      <c r="G671" s="12"/>
      <c r="H671" s="12"/>
      <c r="I671" s="12"/>
    </row>
    <row r="672" ht="15.75" customHeight="1">
      <c r="F672" s="12"/>
      <c r="G672" s="12"/>
      <c r="H672" s="12"/>
      <c r="I672" s="12"/>
    </row>
    <row r="673" ht="15.75" customHeight="1">
      <c r="F673" s="12"/>
      <c r="G673" s="12"/>
      <c r="H673" s="12"/>
      <c r="I673" s="12"/>
    </row>
    <row r="674" ht="15.75" customHeight="1">
      <c r="F674" s="12"/>
      <c r="G674" s="12"/>
      <c r="H674" s="12"/>
      <c r="I674" s="12"/>
    </row>
    <row r="675" ht="15.75" customHeight="1">
      <c r="F675" s="12"/>
      <c r="G675" s="12"/>
      <c r="H675" s="12"/>
      <c r="I675" s="12"/>
    </row>
    <row r="676" ht="15.75" customHeight="1">
      <c r="F676" s="12"/>
      <c r="G676" s="12"/>
      <c r="H676" s="12"/>
      <c r="I676" s="12"/>
    </row>
    <row r="677" ht="15.75" customHeight="1">
      <c r="F677" s="12"/>
      <c r="G677" s="12"/>
      <c r="H677" s="12"/>
      <c r="I677" s="12"/>
    </row>
    <row r="678" ht="15.75" customHeight="1">
      <c r="F678" s="12"/>
      <c r="G678" s="12"/>
      <c r="H678" s="12"/>
      <c r="I678" s="12"/>
    </row>
    <row r="679" ht="15.75" customHeight="1">
      <c r="F679" s="12"/>
      <c r="G679" s="12"/>
      <c r="H679" s="12"/>
      <c r="I679" s="12"/>
    </row>
    <row r="680" ht="15.75" customHeight="1">
      <c r="F680" s="12"/>
      <c r="G680" s="12"/>
      <c r="H680" s="12"/>
      <c r="I680" s="12"/>
    </row>
    <row r="681" ht="15.75" customHeight="1">
      <c r="F681" s="12"/>
      <c r="G681" s="12"/>
      <c r="H681" s="12"/>
      <c r="I681" s="12"/>
    </row>
    <row r="682" ht="15.75" customHeight="1">
      <c r="F682" s="12"/>
      <c r="G682" s="12"/>
      <c r="H682" s="12"/>
      <c r="I682" s="12"/>
    </row>
    <row r="683" ht="15.75" customHeight="1">
      <c r="F683" s="12"/>
      <c r="G683" s="12"/>
      <c r="H683" s="12"/>
      <c r="I683" s="12"/>
    </row>
    <row r="684" ht="15.75" customHeight="1">
      <c r="F684" s="12"/>
      <c r="G684" s="12"/>
      <c r="H684" s="12"/>
      <c r="I684" s="12"/>
    </row>
    <row r="685" ht="15.75" customHeight="1">
      <c r="F685" s="12"/>
      <c r="G685" s="12"/>
      <c r="H685" s="12"/>
      <c r="I685" s="12"/>
    </row>
    <row r="686" ht="15.75" customHeight="1">
      <c r="F686" s="12"/>
      <c r="G686" s="12"/>
      <c r="H686" s="12"/>
      <c r="I686" s="12"/>
    </row>
    <row r="687" ht="15.75" customHeight="1">
      <c r="F687" s="12"/>
      <c r="G687" s="12"/>
      <c r="H687" s="12"/>
      <c r="I687" s="12"/>
    </row>
    <row r="688" ht="15.75" customHeight="1">
      <c r="F688" s="12"/>
      <c r="G688" s="12"/>
      <c r="H688" s="12"/>
      <c r="I688" s="12"/>
    </row>
    <row r="689" ht="15.75" customHeight="1">
      <c r="F689" s="12"/>
      <c r="G689" s="12"/>
      <c r="H689" s="12"/>
      <c r="I689" s="12"/>
    </row>
    <row r="690" ht="15.75" customHeight="1">
      <c r="F690" s="12"/>
      <c r="G690" s="12"/>
      <c r="H690" s="12"/>
      <c r="I690" s="12"/>
    </row>
    <row r="691" ht="15.75" customHeight="1">
      <c r="F691" s="12"/>
      <c r="G691" s="12"/>
      <c r="H691" s="12"/>
      <c r="I691" s="12"/>
    </row>
    <row r="692" ht="15.75" customHeight="1">
      <c r="F692" s="12"/>
      <c r="G692" s="12"/>
      <c r="H692" s="12"/>
      <c r="I692" s="12"/>
    </row>
    <row r="693" ht="15.75" customHeight="1">
      <c r="F693" s="12"/>
      <c r="G693" s="12"/>
      <c r="H693" s="12"/>
      <c r="I693" s="12"/>
    </row>
    <row r="694" ht="15.75" customHeight="1">
      <c r="F694" s="12"/>
      <c r="G694" s="12"/>
      <c r="H694" s="12"/>
      <c r="I694" s="12"/>
    </row>
    <row r="695" ht="15.75" customHeight="1">
      <c r="F695" s="12"/>
      <c r="G695" s="12"/>
      <c r="H695" s="12"/>
      <c r="I695" s="12"/>
    </row>
    <row r="696" ht="15.75" customHeight="1">
      <c r="F696" s="12"/>
      <c r="G696" s="12"/>
      <c r="H696" s="12"/>
      <c r="I696" s="12"/>
    </row>
    <row r="697" ht="15.75" customHeight="1">
      <c r="F697" s="12"/>
      <c r="G697" s="12"/>
      <c r="H697" s="12"/>
      <c r="I697" s="12"/>
    </row>
    <row r="698" ht="15.75" customHeight="1">
      <c r="F698" s="12"/>
      <c r="G698" s="12"/>
      <c r="H698" s="12"/>
      <c r="I698" s="12"/>
    </row>
    <row r="699" ht="15.75" customHeight="1">
      <c r="F699" s="12"/>
      <c r="G699" s="12"/>
      <c r="H699" s="12"/>
      <c r="I699" s="12"/>
    </row>
    <row r="700" ht="15.75" customHeight="1">
      <c r="F700" s="12"/>
      <c r="G700" s="12"/>
      <c r="H700" s="12"/>
      <c r="I700" s="12"/>
    </row>
    <row r="701" ht="15.75" customHeight="1">
      <c r="F701" s="12"/>
      <c r="G701" s="12"/>
      <c r="H701" s="12"/>
      <c r="I701" s="12"/>
    </row>
    <row r="702" ht="15.75" customHeight="1">
      <c r="F702" s="12"/>
      <c r="G702" s="12"/>
      <c r="H702" s="12"/>
      <c r="I702" s="12"/>
    </row>
    <row r="703" ht="15.75" customHeight="1">
      <c r="F703" s="12"/>
      <c r="G703" s="12"/>
      <c r="H703" s="12"/>
      <c r="I703" s="12"/>
    </row>
    <row r="704" ht="15.75" customHeight="1">
      <c r="F704" s="12"/>
      <c r="G704" s="12"/>
      <c r="H704" s="12"/>
      <c r="I704" s="12"/>
    </row>
    <row r="705" ht="15.75" customHeight="1">
      <c r="F705" s="12"/>
      <c r="G705" s="12"/>
      <c r="H705" s="12"/>
      <c r="I705" s="12"/>
    </row>
    <row r="706" ht="15.75" customHeight="1">
      <c r="F706" s="12"/>
      <c r="G706" s="12"/>
      <c r="H706" s="12"/>
      <c r="I706" s="12"/>
    </row>
    <row r="707" ht="15.75" customHeight="1">
      <c r="F707" s="12"/>
      <c r="G707" s="12"/>
      <c r="H707" s="12"/>
      <c r="I707" s="12"/>
    </row>
    <row r="708" ht="15.75" customHeight="1">
      <c r="F708" s="12"/>
      <c r="G708" s="12"/>
      <c r="H708" s="12"/>
      <c r="I708" s="12"/>
    </row>
    <row r="709" ht="15.75" customHeight="1">
      <c r="F709" s="12"/>
      <c r="G709" s="12"/>
      <c r="H709" s="12"/>
      <c r="I709" s="12"/>
    </row>
    <row r="710" ht="15.75" customHeight="1">
      <c r="F710" s="12"/>
      <c r="G710" s="12"/>
      <c r="H710" s="12"/>
      <c r="I710" s="12"/>
    </row>
    <row r="711" ht="15.75" customHeight="1">
      <c r="F711" s="12"/>
      <c r="G711" s="12"/>
      <c r="H711" s="12"/>
      <c r="I711" s="12"/>
    </row>
    <row r="712" ht="15.75" customHeight="1">
      <c r="F712" s="12"/>
      <c r="G712" s="12"/>
      <c r="H712" s="12"/>
      <c r="I712" s="12"/>
    </row>
    <row r="713" ht="15.75" customHeight="1">
      <c r="F713" s="12"/>
      <c r="G713" s="12"/>
      <c r="H713" s="12"/>
      <c r="I713" s="12"/>
    </row>
    <row r="714" ht="15.75" customHeight="1">
      <c r="F714" s="12"/>
      <c r="G714" s="12"/>
      <c r="H714" s="12"/>
      <c r="I714" s="12"/>
    </row>
    <row r="715" ht="15.75" customHeight="1">
      <c r="F715" s="12"/>
      <c r="G715" s="12"/>
      <c r="H715" s="12"/>
      <c r="I715" s="12"/>
    </row>
    <row r="716" ht="15.75" customHeight="1">
      <c r="F716" s="12"/>
      <c r="G716" s="12"/>
      <c r="H716" s="12"/>
      <c r="I716" s="12"/>
    </row>
    <row r="717" ht="15.75" customHeight="1">
      <c r="F717" s="12"/>
      <c r="G717" s="12"/>
      <c r="H717" s="12"/>
      <c r="I717" s="12"/>
    </row>
    <row r="718" ht="15.75" customHeight="1">
      <c r="F718" s="12"/>
      <c r="G718" s="12"/>
      <c r="H718" s="12"/>
      <c r="I718" s="12"/>
    </row>
    <row r="719" ht="15.75" customHeight="1">
      <c r="F719" s="12"/>
      <c r="G719" s="12"/>
      <c r="H719" s="12"/>
      <c r="I719" s="12"/>
    </row>
    <row r="720" ht="15.75" customHeight="1">
      <c r="F720" s="12"/>
      <c r="G720" s="12"/>
      <c r="H720" s="12"/>
      <c r="I720" s="12"/>
    </row>
    <row r="721" ht="15.75" customHeight="1">
      <c r="F721" s="12"/>
      <c r="G721" s="12"/>
      <c r="H721" s="12"/>
      <c r="I721" s="12"/>
    </row>
    <row r="722" ht="15.75" customHeight="1">
      <c r="F722" s="12"/>
      <c r="G722" s="12"/>
      <c r="H722" s="12"/>
      <c r="I722" s="12"/>
    </row>
    <row r="723" ht="15.75" customHeight="1">
      <c r="F723" s="12"/>
      <c r="G723" s="12"/>
      <c r="H723" s="12"/>
      <c r="I723" s="12"/>
    </row>
    <row r="724" ht="15.75" customHeight="1">
      <c r="F724" s="12"/>
      <c r="G724" s="12"/>
      <c r="H724" s="12"/>
      <c r="I724" s="12"/>
    </row>
    <row r="725" ht="15.75" customHeight="1">
      <c r="F725" s="12"/>
      <c r="G725" s="12"/>
      <c r="H725" s="12"/>
      <c r="I725" s="12"/>
    </row>
    <row r="726" ht="15.75" customHeight="1">
      <c r="F726" s="12"/>
      <c r="G726" s="12"/>
      <c r="H726" s="12"/>
      <c r="I726" s="12"/>
    </row>
    <row r="727" ht="15.75" customHeight="1">
      <c r="F727" s="12"/>
      <c r="G727" s="12"/>
      <c r="H727" s="12"/>
      <c r="I727" s="12"/>
    </row>
    <row r="728" ht="15.75" customHeight="1">
      <c r="F728" s="12"/>
      <c r="G728" s="12"/>
      <c r="H728" s="12"/>
      <c r="I728" s="12"/>
    </row>
    <row r="729" ht="15.75" customHeight="1">
      <c r="F729" s="12"/>
      <c r="G729" s="12"/>
      <c r="H729" s="12"/>
      <c r="I729" s="12"/>
    </row>
    <row r="730" ht="15.75" customHeight="1">
      <c r="F730" s="12"/>
      <c r="G730" s="12"/>
      <c r="H730" s="12"/>
      <c r="I730" s="12"/>
    </row>
    <row r="731" ht="15.75" customHeight="1">
      <c r="F731" s="12"/>
      <c r="G731" s="12"/>
      <c r="H731" s="12"/>
      <c r="I731" s="12"/>
    </row>
    <row r="732" ht="15.75" customHeight="1">
      <c r="F732" s="12"/>
      <c r="G732" s="12"/>
      <c r="H732" s="12"/>
      <c r="I732" s="12"/>
    </row>
    <row r="733" ht="15.75" customHeight="1">
      <c r="F733" s="12"/>
      <c r="G733" s="12"/>
      <c r="H733" s="12"/>
      <c r="I733" s="12"/>
    </row>
    <row r="734" ht="15.75" customHeight="1">
      <c r="F734" s="12"/>
      <c r="G734" s="12"/>
      <c r="H734" s="12"/>
      <c r="I734" s="12"/>
    </row>
    <row r="735" ht="15.75" customHeight="1">
      <c r="F735" s="12"/>
      <c r="G735" s="12"/>
      <c r="H735" s="12"/>
      <c r="I735" s="12"/>
    </row>
    <row r="736" ht="15.75" customHeight="1">
      <c r="F736" s="12"/>
      <c r="G736" s="12"/>
      <c r="H736" s="12"/>
      <c r="I736" s="12"/>
    </row>
    <row r="737" ht="15.75" customHeight="1">
      <c r="F737" s="12"/>
      <c r="G737" s="12"/>
      <c r="H737" s="12"/>
      <c r="I737" s="12"/>
    </row>
    <row r="738" ht="15.75" customHeight="1">
      <c r="F738" s="12"/>
      <c r="G738" s="12"/>
      <c r="H738" s="12"/>
      <c r="I738" s="12"/>
    </row>
    <row r="739" ht="15.75" customHeight="1">
      <c r="F739" s="12"/>
      <c r="G739" s="12"/>
      <c r="H739" s="12"/>
      <c r="I739" s="12"/>
    </row>
    <row r="740" ht="15.75" customHeight="1">
      <c r="F740" s="12"/>
      <c r="G740" s="12"/>
      <c r="H740" s="12"/>
      <c r="I740" s="12"/>
    </row>
    <row r="741" ht="15.75" customHeight="1">
      <c r="F741" s="12"/>
      <c r="G741" s="12"/>
      <c r="H741" s="12"/>
      <c r="I741" s="12"/>
    </row>
    <row r="742" ht="15.75" customHeight="1">
      <c r="F742" s="12"/>
      <c r="G742" s="12"/>
      <c r="H742" s="12"/>
      <c r="I742" s="12"/>
    </row>
    <row r="743" ht="15.75" customHeight="1">
      <c r="F743" s="12"/>
      <c r="G743" s="12"/>
      <c r="H743" s="12"/>
      <c r="I743" s="12"/>
    </row>
    <row r="744" ht="15.75" customHeight="1">
      <c r="F744" s="12"/>
      <c r="G744" s="12"/>
      <c r="H744" s="12"/>
      <c r="I744" s="12"/>
    </row>
    <row r="745" ht="15.75" customHeight="1">
      <c r="F745" s="12"/>
      <c r="G745" s="12"/>
      <c r="H745" s="12"/>
      <c r="I745" s="12"/>
    </row>
    <row r="746" ht="15.75" customHeight="1">
      <c r="F746" s="12"/>
      <c r="G746" s="12"/>
      <c r="H746" s="12"/>
      <c r="I746" s="12"/>
    </row>
    <row r="747" ht="15.75" customHeight="1">
      <c r="F747" s="12"/>
      <c r="G747" s="12"/>
      <c r="H747" s="12"/>
      <c r="I747" s="12"/>
    </row>
    <row r="748" ht="15.75" customHeight="1">
      <c r="F748" s="12"/>
      <c r="G748" s="12"/>
      <c r="H748" s="12"/>
      <c r="I748" s="12"/>
    </row>
    <row r="749" ht="15.75" customHeight="1">
      <c r="F749" s="12"/>
      <c r="G749" s="12"/>
      <c r="H749" s="12"/>
      <c r="I749" s="12"/>
    </row>
    <row r="750" ht="15.75" customHeight="1">
      <c r="F750" s="12"/>
      <c r="G750" s="12"/>
      <c r="H750" s="12"/>
      <c r="I750" s="12"/>
    </row>
    <row r="751" ht="15.75" customHeight="1">
      <c r="F751" s="12"/>
      <c r="G751" s="12"/>
      <c r="H751" s="12"/>
      <c r="I751" s="12"/>
    </row>
    <row r="752" ht="15.75" customHeight="1">
      <c r="F752" s="12"/>
      <c r="G752" s="12"/>
      <c r="H752" s="12"/>
      <c r="I752" s="12"/>
    </row>
    <row r="753" ht="15.75" customHeight="1">
      <c r="F753" s="12"/>
      <c r="G753" s="12"/>
      <c r="H753" s="12"/>
      <c r="I753" s="12"/>
    </row>
    <row r="754" ht="15.75" customHeight="1">
      <c r="F754" s="12"/>
      <c r="G754" s="12"/>
      <c r="H754" s="12"/>
      <c r="I754" s="12"/>
    </row>
    <row r="755" ht="15.75" customHeight="1">
      <c r="F755" s="12"/>
      <c r="G755" s="12"/>
      <c r="H755" s="12"/>
      <c r="I755" s="12"/>
    </row>
    <row r="756" ht="15.75" customHeight="1">
      <c r="F756" s="12"/>
      <c r="G756" s="12"/>
      <c r="H756" s="12"/>
      <c r="I756" s="12"/>
    </row>
    <row r="757" ht="15.75" customHeight="1">
      <c r="F757" s="12"/>
      <c r="G757" s="12"/>
      <c r="H757" s="12"/>
      <c r="I757" s="12"/>
    </row>
    <row r="758" ht="15.75" customHeight="1">
      <c r="F758" s="12"/>
      <c r="G758" s="12"/>
      <c r="H758" s="12"/>
      <c r="I758" s="12"/>
    </row>
    <row r="759" ht="15.75" customHeight="1">
      <c r="F759" s="12"/>
      <c r="G759" s="12"/>
      <c r="H759" s="12"/>
      <c r="I759" s="12"/>
    </row>
    <row r="760" ht="15.75" customHeight="1">
      <c r="F760" s="12"/>
      <c r="G760" s="12"/>
      <c r="H760" s="12"/>
      <c r="I760" s="12"/>
    </row>
    <row r="761" ht="15.75" customHeight="1">
      <c r="F761" s="12"/>
      <c r="G761" s="12"/>
      <c r="H761" s="12"/>
      <c r="I761" s="12"/>
    </row>
    <row r="762" ht="15.75" customHeight="1">
      <c r="F762" s="12"/>
      <c r="G762" s="12"/>
      <c r="H762" s="12"/>
      <c r="I762" s="12"/>
    </row>
    <row r="763" ht="15.75" customHeight="1">
      <c r="F763" s="12"/>
      <c r="G763" s="12"/>
      <c r="H763" s="12"/>
      <c r="I763" s="12"/>
    </row>
    <row r="764" ht="15.75" customHeight="1">
      <c r="F764" s="12"/>
      <c r="G764" s="12"/>
      <c r="H764" s="12"/>
      <c r="I764" s="12"/>
    </row>
    <row r="765" ht="15.75" customHeight="1">
      <c r="F765" s="12"/>
      <c r="G765" s="12"/>
      <c r="H765" s="12"/>
      <c r="I765" s="12"/>
    </row>
    <row r="766" ht="15.75" customHeight="1">
      <c r="F766" s="12"/>
      <c r="G766" s="12"/>
      <c r="H766" s="12"/>
      <c r="I766" s="12"/>
    </row>
    <row r="767" ht="15.75" customHeight="1">
      <c r="F767" s="12"/>
      <c r="G767" s="12"/>
      <c r="H767" s="12"/>
      <c r="I767" s="12"/>
    </row>
    <row r="768" ht="15.75" customHeight="1">
      <c r="F768" s="12"/>
      <c r="G768" s="12"/>
      <c r="H768" s="12"/>
      <c r="I768" s="12"/>
    </row>
    <row r="769" ht="15.75" customHeight="1">
      <c r="F769" s="12"/>
      <c r="G769" s="12"/>
      <c r="H769" s="12"/>
      <c r="I769" s="12"/>
    </row>
    <row r="770" ht="15.75" customHeight="1">
      <c r="F770" s="12"/>
      <c r="G770" s="12"/>
      <c r="H770" s="12"/>
      <c r="I770" s="12"/>
    </row>
    <row r="771" ht="15.75" customHeight="1">
      <c r="F771" s="12"/>
      <c r="G771" s="12"/>
      <c r="H771" s="12"/>
      <c r="I771" s="12"/>
    </row>
    <row r="772" ht="15.75" customHeight="1">
      <c r="F772" s="12"/>
      <c r="G772" s="12"/>
      <c r="H772" s="12"/>
      <c r="I772" s="12"/>
    </row>
    <row r="773" ht="15.75" customHeight="1">
      <c r="F773" s="12"/>
      <c r="G773" s="12"/>
      <c r="H773" s="12"/>
      <c r="I773" s="12"/>
    </row>
    <row r="774" ht="15.75" customHeight="1">
      <c r="F774" s="12"/>
      <c r="G774" s="12"/>
      <c r="H774" s="12"/>
      <c r="I774" s="12"/>
    </row>
    <row r="775" ht="15.75" customHeight="1">
      <c r="F775" s="12"/>
      <c r="G775" s="12"/>
      <c r="H775" s="12"/>
      <c r="I775" s="12"/>
    </row>
    <row r="776" ht="15.75" customHeight="1">
      <c r="F776" s="12"/>
      <c r="G776" s="12"/>
      <c r="H776" s="12"/>
      <c r="I776" s="12"/>
    </row>
    <row r="777" ht="15.75" customHeight="1">
      <c r="F777" s="12"/>
      <c r="G777" s="12"/>
      <c r="H777" s="12"/>
      <c r="I777" s="12"/>
    </row>
    <row r="778" ht="15.75" customHeight="1">
      <c r="F778" s="12"/>
      <c r="G778" s="12"/>
      <c r="H778" s="12"/>
      <c r="I778" s="12"/>
    </row>
    <row r="779" ht="15.75" customHeight="1">
      <c r="F779" s="12"/>
      <c r="G779" s="12"/>
      <c r="H779" s="12"/>
      <c r="I779" s="12"/>
    </row>
    <row r="780" ht="15.75" customHeight="1">
      <c r="F780" s="12"/>
      <c r="G780" s="12"/>
      <c r="H780" s="12"/>
      <c r="I780" s="12"/>
    </row>
    <row r="781" ht="15.75" customHeight="1">
      <c r="F781" s="12"/>
      <c r="G781" s="12"/>
      <c r="H781" s="12"/>
      <c r="I781" s="12"/>
    </row>
    <row r="782" ht="15.75" customHeight="1">
      <c r="F782" s="12"/>
      <c r="G782" s="12"/>
      <c r="H782" s="12"/>
      <c r="I782" s="12"/>
    </row>
    <row r="783" ht="15.75" customHeight="1">
      <c r="F783" s="12"/>
      <c r="G783" s="12"/>
      <c r="H783" s="12"/>
      <c r="I783" s="12"/>
    </row>
    <row r="784" ht="15.75" customHeight="1">
      <c r="F784" s="12"/>
      <c r="G784" s="12"/>
      <c r="H784" s="12"/>
      <c r="I784" s="12"/>
    </row>
    <row r="785" ht="15.75" customHeight="1">
      <c r="F785" s="12"/>
      <c r="G785" s="12"/>
      <c r="H785" s="12"/>
      <c r="I785" s="12"/>
    </row>
    <row r="786" ht="15.75" customHeight="1">
      <c r="F786" s="12"/>
      <c r="G786" s="12"/>
      <c r="H786" s="12"/>
      <c r="I786" s="12"/>
    </row>
    <row r="787" ht="15.75" customHeight="1">
      <c r="F787" s="12"/>
      <c r="G787" s="12"/>
      <c r="H787" s="12"/>
      <c r="I787" s="12"/>
    </row>
    <row r="788" ht="15.75" customHeight="1">
      <c r="F788" s="12"/>
      <c r="G788" s="12"/>
      <c r="H788" s="12"/>
      <c r="I788" s="12"/>
    </row>
    <row r="789" ht="15.75" customHeight="1">
      <c r="F789" s="12"/>
      <c r="G789" s="12"/>
      <c r="H789" s="12"/>
      <c r="I789" s="12"/>
    </row>
    <row r="790" ht="15.75" customHeight="1">
      <c r="F790" s="12"/>
      <c r="G790" s="12"/>
      <c r="H790" s="12"/>
      <c r="I790" s="12"/>
    </row>
    <row r="791" ht="15.75" customHeight="1">
      <c r="F791" s="12"/>
      <c r="G791" s="12"/>
      <c r="H791" s="12"/>
      <c r="I791" s="12"/>
    </row>
    <row r="792" ht="15.75" customHeight="1">
      <c r="F792" s="12"/>
      <c r="G792" s="12"/>
      <c r="H792" s="12"/>
      <c r="I792" s="12"/>
    </row>
    <row r="793" ht="15.75" customHeight="1">
      <c r="F793" s="12"/>
      <c r="G793" s="12"/>
      <c r="H793" s="12"/>
      <c r="I793" s="12"/>
    </row>
    <row r="794" ht="15.75" customHeight="1">
      <c r="F794" s="12"/>
      <c r="G794" s="12"/>
      <c r="H794" s="12"/>
      <c r="I794" s="12"/>
    </row>
    <row r="795" ht="15.75" customHeight="1">
      <c r="F795" s="12"/>
      <c r="G795" s="12"/>
      <c r="H795" s="12"/>
      <c r="I795" s="12"/>
    </row>
    <row r="796" ht="15.75" customHeight="1">
      <c r="F796" s="12"/>
      <c r="G796" s="12"/>
      <c r="H796" s="12"/>
      <c r="I796" s="12"/>
    </row>
    <row r="797" ht="15.75" customHeight="1">
      <c r="F797" s="12"/>
      <c r="G797" s="12"/>
      <c r="H797" s="12"/>
      <c r="I797" s="12"/>
    </row>
    <row r="798" ht="15.75" customHeight="1">
      <c r="F798" s="12"/>
      <c r="G798" s="12"/>
      <c r="H798" s="12"/>
      <c r="I798" s="12"/>
    </row>
    <row r="799" ht="15.75" customHeight="1">
      <c r="F799" s="12"/>
      <c r="G799" s="12"/>
      <c r="H799" s="12"/>
      <c r="I799" s="12"/>
    </row>
    <row r="800" ht="15.75" customHeight="1">
      <c r="F800" s="12"/>
      <c r="G800" s="12"/>
      <c r="H800" s="12"/>
      <c r="I800" s="12"/>
    </row>
    <row r="801" ht="15.75" customHeight="1">
      <c r="F801" s="12"/>
      <c r="G801" s="12"/>
      <c r="H801" s="12"/>
      <c r="I801" s="12"/>
    </row>
    <row r="802" ht="15.75" customHeight="1">
      <c r="F802" s="12"/>
      <c r="G802" s="12"/>
      <c r="H802" s="12"/>
      <c r="I802" s="12"/>
    </row>
    <row r="803" ht="15.75" customHeight="1">
      <c r="F803" s="12"/>
      <c r="G803" s="12"/>
      <c r="H803" s="12"/>
      <c r="I803" s="12"/>
    </row>
    <row r="804" ht="15.75" customHeight="1">
      <c r="F804" s="12"/>
      <c r="G804" s="12"/>
      <c r="H804" s="12"/>
      <c r="I804" s="12"/>
    </row>
    <row r="805" ht="15.75" customHeight="1">
      <c r="F805" s="12"/>
      <c r="G805" s="12"/>
      <c r="H805" s="12"/>
      <c r="I805" s="12"/>
    </row>
    <row r="806" ht="15.75" customHeight="1">
      <c r="F806" s="12"/>
      <c r="G806" s="12"/>
      <c r="H806" s="12"/>
      <c r="I806" s="12"/>
    </row>
    <row r="807" ht="15.75" customHeight="1">
      <c r="F807" s="12"/>
      <c r="G807" s="12"/>
      <c r="H807" s="12"/>
      <c r="I807" s="12"/>
    </row>
    <row r="808" ht="15.75" customHeight="1">
      <c r="F808" s="12"/>
      <c r="G808" s="12"/>
      <c r="H808" s="12"/>
      <c r="I808" s="12"/>
    </row>
    <row r="809" ht="15.75" customHeight="1">
      <c r="F809" s="12"/>
      <c r="G809" s="12"/>
      <c r="H809" s="12"/>
      <c r="I809" s="12"/>
    </row>
    <row r="810" ht="15.75" customHeight="1">
      <c r="F810" s="12"/>
      <c r="G810" s="12"/>
      <c r="H810" s="12"/>
      <c r="I810" s="12"/>
    </row>
    <row r="811" ht="15.75" customHeight="1">
      <c r="F811" s="12"/>
      <c r="G811" s="12"/>
      <c r="H811" s="12"/>
      <c r="I811" s="12"/>
    </row>
    <row r="812" ht="15.75" customHeight="1">
      <c r="F812" s="12"/>
      <c r="G812" s="12"/>
      <c r="H812" s="12"/>
      <c r="I812" s="12"/>
    </row>
    <row r="813" ht="15.75" customHeight="1">
      <c r="F813" s="12"/>
      <c r="G813" s="12"/>
      <c r="H813" s="12"/>
      <c r="I813" s="12"/>
    </row>
    <row r="814" ht="15.75" customHeight="1">
      <c r="F814" s="12"/>
      <c r="G814" s="12"/>
      <c r="H814" s="12"/>
      <c r="I814" s="12"/>
    </row>
    <row r="815" ht="15.75" customHeight="1">
      <c r="F815" s="12"/>
      <c r="G815" s="12"/>
      <c r="H815" s="12"/>
      <c r="I815" s="12"/>
    </row>
    <row r="816" ht="15.75" customHeight="1">
      <c r="F816" s="12"/>
      <c r="G816" s="12"/>
      <c r="H816" s="12"/>
      <c r="I816" s="12"/>
    </row>
    <row r="817" ht="15.75" customHeight="1">
      <c r="F817" s="12"/>
      <c r="G817" s="12"/>
      <c r="H817" s="12"/>
      <c r="I817" s="12"/>
    </row>
    <row r="818" ht="15.75" customHeight="1">
      <c r="F818" s="12"/>
      <c r="G818" s="12"/>
      <c r="H818" s="12"/>
      <c r="I818" s="12"/>
    </row>
    <row r="819" ht="15.75" customHeight="1">
      <c r="F819" s="12"/>
      <c r="G819" s="12"/>
      <c r="H819" s="12"/>
      <c r="I819" s="12"/>
    </row>
    <row r="820" ht="15.75" customHeight="1">
      <c r="F820" s="12"/>
      <c r="G820" s="12"/>
      <c r="H820" s="12"/>
      <c r="I820" s="12"/>
    </row>
    <row r="821" ht="15.75" customHeight="1">
      <c r="F821" s="12"/>
      <c r="G821" s="12"/>
      <c r="H821" s="12"/>
      <c r="I821" s="12"/>
    </row>
    <row r="822" ht="15.75" customHeight="1">
      <c r="F822" s="12"/>
      <c r="G822" s="12"/>
      <c r="H822" s="12"/>
      <c r="I822" s="12"/>
    </row>
    <row r="823" ht="15.75" customHeight="1">
      <c r="F823" s="12"/>
      <c r="G823" s="12"/>
      <c r="H823" s="12"/>
      <c r="I823" s="12"/>
    </row>
    <row r="824" ht="15.75" customHeight="1">
      <c r="F824" s="12"/>
      <c r="G824" s="12"/>
      <c r="H824" s="12"/>
      <c r="I824" s="12"/>
    </row>
    <row r="825" ht="15.75" customHeight="1">
      <c r="F825" s="12"/>
      <c r="G825" s="12"/>
      <c r="H825" s="12"/>
      <c r="I825" s="12"/>
    </row>
    <row r="826" ht="15.75" customHeight="1">
      <c r="F826" s="12"/>
      <c r="G826" s="12"/>
      <c r="H826" s="12"/>
      <c r="I826" s="12"/>
    </row>
    <row r="827" ht="15.75" customHeight="1">
      <c r="F827" s="12"/>
      <c r="G827" s="12"/>
      <c r="H827" s="12"/>
      <c r="I827" s="12"/>
    </row>
    <row r="828" ht="15.75" customHeight="1">
      <c r="F828" s="12"/>
      <c r="G828" s="12"/>
      <c r="H828" s="12"/>
      <c r="I828" s="12"/>
    </row>
    <row r="829" ht="15.75" customHeight="1">
      <c r="F829" s="12"/>
      <c r="G829" s="12"/>
      <c r="H829" s="12"/>
      <c r="I829" s="12"/>
    </row>
    <row r="830" ht="15.75" customHeight="1">
      <c r="F830" s="12"/>
      <c r="G830" s="12"/>
      <c r="H830" s="12"/>
      <c r="I830" s="12"/>
    </row>
    <row r="831" ht="15.75" customHeight="1">
      <c r="F831" s="12"/>
      <c r="G831" s="12"/>
      <c r="H831" s="12"/>
      <c r="I831" s="12"/>
    </row>
    <row r="832" ht="15.75" customHeight="1">
      <c r="F832" s="12"/>
      <c r="G832" s="12"/>
      <c r="H832" s="12"/>
      <c r="I832" s="12"/>
    </row>
    <row r="833" ht="15.75" customHeight="1">
      <c r="F833" s="12"/>
      <c r="G833" s="12"/>
      <c r="H833" s="12"/>
      <c r="I833" s="12"/>
    </row>
    <row r="834" ht="15.75" customHeight="1">
      <c r="F834" s="12"/>
      <c r="G834" s="12"/>
      <c r="H834" s="12"/>
      <c r="I834" s="12"/>
    </row>
    <row r="835" ht="15.75" customHeight="1">
      <c r="F835" s="12"/>
      <c r="G835" s="12"/>
      <c r="H835" s="12"/>
      <c r="I835" s="12"/>
    </row>
    <row r="836" ht="15.75" customHeight="1">
      <c r="F836" s="12"/>
      <c r="G836" s="12"/>
      <c r="H836" s="12"/>
      <c r="I836" s="12"/>
    </row>
    <row r="837" ht="15.75" customHeight="1">
      <c r="F837" s="12"/>
      <c r="G837" s="12"/>
      <c r="H837" s="12"/>
      <c r="I837" s="12"/>
    </row>
    <row r="838" ht="15.75" customHeight="1">
      <c r="F838" s="12"/>
      <c r="G838" s="12"/>
      <c r="H838" s="12"/>
      <c r="I838" s="12"/>
    </row>
    <row r="839" ht="15.75" customHeight="1">
      <c r="F839" s="12"/>
      <c r="G839" s="12"/>
      <c r="H839" s="12"/>
      <c r="I839" s="12"/>
    </row>
    <row r="840" ht="15.75" customHeight="1">
      <c r="F840" s="12"/>
      <c r="G840" s="12"/>
      <c r="H840" s="12"/>
      <c r="I840" s="12"/>
    </row>
    <row r="841" ht="15.75" customHeight="1">
      <c r="F841" s="12"/>
      <c r="G841" s="12"/>
      <c r="H841" s="12"/>
      <c r="I841" s="12"/>
    </row>
    <row r="842" ht="15.75" customHeight="1">
      <c r="F842" s="12"/>
      <c r="G842" s="12"/>
      <c r="H842" s="12"/>
      <c r="I842" s="12"/>
    </row>
    <row r="843" ht="15.75" customHeight="1">
      <c r="F843" s="12"/>
      <c r="G843" s="12"/>
      <c r="H843" s="12"/>
      <c r="I843" s="12"/>
    </row>
    <row r="844" ht="15.75" customHeight="1">
      <c r="F844" s="12"/>
      <c r="G844" s="12"/>
      <c r="H844" s="12"/>
      <c r="I844" s="12"/>
    </row>
    <row r="845" ht="15.75" customHeight="1">
      <c r="F845" s="12"/>
      <c r="G845" s="12"/>
      <c r="H845" s="12"/>
      <c r="I845" s="12"/>
    </row>
    <row r="846" ht="15.75" customHeight="1">
      <c r="F846" s="12"/>
      <c r="G846" s="12"/>
      <c r="H846" s="12"/>
      <c r="I846" s="12"/>
    </row>
    <row r="847" ht="15.75" customHeight="1">
      <c r="F847" s="12"/>
      <c r="G847" s="12"/>
      <c r="H847" s="12"/>
      <c r="I847" s="12"/>
    </row>
    <row r="848" ht="15.75" customHeight="1">
      <c r="F848" s="12"/>
      <c r="G848" s="12"/>
      <c r="H848" s="12"/>
      <c r="I848" s="12"/>
    </row>
    <row r="849" ht="15.75" customHeight="1">
      <c r="F849" s="12"/>
      <c r="G849" s="12"/>
      <c r="H849" s="12"/>
      <c r="I849" s="12"/>
    </row>
    <row r="850" ht="15.75" customHeight="1">
      <c r="F850" s="12"/>
      <c r="G850" s="12"/>
      <c r="H850" s="12"/>
      <c r="I850" s="12"/>
    </row>
    <row r="851" ht="15.75" customHeight="1">
      <c r="F851" s="12"/>
      <c r="G851" s="12"/>
      <c r="H851" s="12"/>
      <c r="I851" s="12"/>
    </row>
    <row r="852" ht="15.75" customHeight="1">
      <c r="F852" s="12"/>
      <c r="G852" s="12"/>
      <c r="H852" s="12"/>
      <c r="I852" s="12"/>
    </row>
    <row r="853" ht="15.75" customHeight="1">
      <c r="F853" s="12"/>
      <c r="G853" s="12"/>
      <c r="H853" s="12"/>
      <c r="I853" s="12"/>
    </row>
    <row r="854" ht="15.75" customHeight="1">
      <c r="F854" s="12"/>
      <c r="G854" s="12"/>
      <c r="H854" s="12"/>
      <c r="I854" s="12"/>
    </row>
    <row r="855" ht="15.75" customHeight="1">
      <c r="F855" s="12"/>
      <c r="G855" s="12"/>
      <c r="H855" s="12"/>
      <c r="I855" s="12"/>
    </row>
    <row r="856" ht="15.75" customHeight="1">
      <c r="F856" s="12"/>
      <c r="G856" s="12"/>
      <c r="H856" s="12"/>
      <c r="I856" s="12"/>
    </row>
    <row r="857" ht="15.75" customHeight="1">
      <c r="F857" s="12"/>
      <c r="G857" s="12"/>
      <c r="H857" s="12"/>
      <c r="I857" s="12"/>
    </row>
    <row r="858" ht="15.75" customHeight="1">
      <c r="F858" s="12"/>
      <c r="G858" s="12"/>
      <c r="H858" s="12"/>
      <c r="I858" s="12"/>
    </row>
    <row r="859" ht="15.75" customHeight="1">
      <c r="F859" s="12"/>
      <c r="G859" s="12"/>
      <c r="H859" s="12"/>
      <c r="I859" s="12"/>
    </row>
    <row r="860" ht="15.75" customHeight="1">
      <c r="F860" s="12"/>
      <c r="G860" s="12"/>
      <c r="H860" s="12"/>
      <c r="I860" s="12"/>
    </row>
    <row r="861" ht="15.75" customHeight="1">
      <c r="F861" s="12"/>
      <c r="G861" s="12"/>
      <c r="H861" s="12"/>
      <c r="I861" s="12"/>
    </row>
    <row r="862" ht="15.75" customHeight="1">
      <c r="F862" s="12"/>
      <c r="G862" s="12"/>
      <c r="H862" s="12"/>
      <c r="I862" s="12"/>
    </row>
    <row r="863" ht="15.75" customHeight="1">
      <c r="F863" s="12"/>
      <c r="G863" s="12"/>
      <c r="H863" s="12"/>
      <c r="I863" s="12"/>
    </row>
    <row r="864" ht="15.75" customHeight="1">
      <c r="F864" s="12"/>
      <c r="G864" s="12"/>
      <c r="H864" s="12"/>
      <c r="I864" s="12"/>
    </row>
    <row r="865" ht="15.75" customHeight="1">
      <c r="F865" s="12"/>
      <c r="G865" s="12"/>
      <c r="H865" s="12"/>
      <c r="I865" s="12"/>
    </row>
    <row r="866" ht="15.75" customHeight="1">
      <c r="F866" s="12"/>
      <c r="G866" s="12"/>
      <c r="H866" s="12"/>
      <c r="I866" s="12"/>
    </row>
    <row r="867" ht="15.75" customHeight="1">
      <c r="F867" s="12"/>
      <c r="G867" s="12"/>
      <c r="H867" s="12"/>
      <c r="I867" s="12"/>
    </row>
    <row r="868" ht="15.75" customHeight="1">
      <c r="F868" s="12"/>
      <c r="G868" s="12"/>
      <c r="H868" s="12"/>
      <c r="I868" s="12"/>
    </row>
    <row r="869" ht="15.75" customHeight="1">
      <c r="F869" s="12"/>
      <c r="G869" s="12"/>
      <c r="H869" s="12"/>
      <c r="I869" s="12"/>
    </row>
    <row r="870" ht="15.75" customHeight="1">
      <c r="F870" s="12"/>
      <c r="G870" s="12"/>
      <c r="H870" s="12"/>
      <c r="I870" s="12"/>
    </row>
    <row r="871" ht="15.75" customHeight="1">
      <c r="F871" s="12"/>
      <c r="G871" s="12"/>
      <c r="H871" s="12"/>
      <c r="I871" s="12"/>
    </row>
    <row r="872" ht="15.75" customHeight="1">
      <c r="F872" s="12"/>
      <c r="G872" s="12"/>
      <c r="H872" s="12"/>
      <c r="I872" s="12"/>
    </row>
    <row r="873" ht="15.75" customHeight="1">
      <c r="F873" s="12"/>
      <c r="G873" s="12"/>
      <c r="H873" s="12"/>
      <c r="I873" s="12"/>
    </row>
    <row r="874" ht="15.75" customHeight="1">
      <c r="F874" s="12"/>
      <c r="G874" s="12"/>
      <c r="H874" s="12"/>
      <c r="I874" s="12"/>
    </row>
    <row r="875" ht="15.75" customHeight="1">
      <c r="F875" s="12"/>
      <c r="G875" s="12"/>
      <c r="H875" s="12"/>
      <c r="I875" s="12"/>
    </row>
    <row r="876" ht="15.75" customHeight="1">
      <c r="F876" s="12"/>
      <c r="G876" s="12"/>
      <c r="H876" s="12"/>
      <c r="I876" s="12"/>
    </row>
    <row r="877" ht="15.75" customHeight="1">
      <c r="F877" s="12"/>
      <c r="G877" s="12"/>
      <c r="H877" s="12"/>
      <c r="I877" s="12"/>
    </row>
    <row r="878" ht="15.75" customHeight="1">
      <c r="F878" s="12"/>
      <c r="G878" s="12"/>
      <c r="H878" s="12"/>
      <c r="I878" s="12"/>
    </row>
    <row r="879" ht="15.75" customHeight="1">
      <c r="F879" s="12"/>
      <c r="G879" s="12"/>
      <c r="H879" s="12"/>
      <c r="I879" s="12"/>
    </row>
    <row r="880" ht="15.75" customHeight="1">
      <c r="F880" s="12"/>
      <c r="G880" s="12"/>
      <c r="H880" s="12"/>
      <c r="I880" s="12"/>
    </row>
    <row r="881" ht="15.75" customHeight="1">
      <c r="F881" s="12"/>
      <c r="G881" s="12"/>
      <c r="H881" s="12"/>
      <c r="I881" s="12"/>
    </row>
    <row r="882" ht="15.75" customHeight="1">
      <c r="F882" s="12"/>
      <c r="G882" s="12"/>
      <c r="H882" s="12"/>
      <c r="I882" s="12"/>
    </row>
    <row r="883" ht="15.75" customHeight="1">
      <c r="F883" s="12"/>
      <c r="G883" s="12"/>
      <c r="H883" s="12"/>
      <c r="I883" s="12"/>
    </row>
    <row r="884" ht="15.75" customHeight="1">
      <c r="F884" s="12"/>
      <c r="G884" s="12"/>
      <c r="H884" s="12"/>
      <c r="I884" s="12"/>
    </row>
    <row r="885" ht="15.75" customHeight="1">
      <c r="F885" s="12"/>
      <c r="G885" s="12"/>
      <c r="H885" s="12"/>
      <c r="I885" s="12"/>
    </row>
    <row r="886" ht="15.75" customHeight="1">
      <c r="F886" s="12"/>
      <c r="G886" s="12"/>
      <c r="H886" s="12"/>
      <c r="I886" s="12"/>
    </row>
    <row r="887" ht="15.75" customHeight="1">
      <c r="F887" s="12"/>
      <c r="G887" s="12"/>
      <c r="H887" s="12"/>
      <c r="I887" s="12"/>
    </row>
    <row r="888" ht="15.75" customHeight="1">
      <c r="F888" s="12"/>
      <c r="G888" s="12"/>
      <c r="H888" s="12"/>
      <c r="I888" s="12"/>
    </row>
    <row r="889" ht="15.75" customHeight="1">
      <c r="F889" s="12"/>
      <c r="G889" s="12"/>
      <c r="H889" s="12"/>
      <c r="I889" s="12"/>
    </row>
    <row r="890" ht="15.75" customHeight="1">
      <c r="F890" s="12"/>
      <c r="G890" s="12"/>
      <c r="H890" s="12"/>
      <c r="I890" s="12"/>
    </row>
    <row r="891" ht="15.75" customHeight="1">
      <c r="F891" s="12"/>
      <c r="G891" s="12"/>
      <c r="H891" s="12"/>
      <c r="I891" s="12"/>
    </row>
    <row r="892" ht="15.75" customHeight="1">
      <c r="F892" s="12"/>
      <c r="G892" s="12"/>
      <c r="H892" s="12"/>
      <c r="I892" s="12"/>
    </row>
    <row r="893" ht="15.75" customHeight="1">
      <c r="F893" s="12"/>
      <c r="G893" s="12"/>
      <c r="H893" s="12"/>
      <c r="I893" s="12"/>
    </row>
    <row r="894" ht="15.75" customHeight="1">
      <c r="F894" s="12"/>
      <c r="G894" s="12"/>
      <c r="H894" s="12"/>
      <c r="I894" s="12"/>
    </row>
    <row r="895" ht="15.75" customHeight="1">
      <c r="F895" s="12"/>
      <c r="G895" s="12"/>
      <c r="H895" s="12"/>
      <c r="I895" s="12"/>
    </row>
    <row r="896" ht="15.75" customHeight="1">
      <c r="F896" s="12"/>
      <c r="G896" s="12"/>
      <c r="H896" s="12"/>
      <c r="I896" s="12"/>
    </row>
    <row r="897" ht="15.75" customHeight="1">
      <c r="F897" s="12"/>
      <c r="G897" s="12"/>
      <c r="H897" s="12"/>
      <c r="I897" s="12"/>
    </row>
    <row r="898" ht="15.75" customHeight="1">
      <c r="F898" s="12"/>
      <c r="G898" s="12"/>
      <c r="H898" s="12"/>
      <c r="I898" s="12"/>
    </row>
    <row r="899" ht="15.75" customHeight="1">
      <c r="F899" s="12"/>
      <c r="G899" s="12"/>
      <c r="H899" s="12"/>
      <c r="I899" s="12"/>
    </row>
    <row r="900" ht="15.75" customHeight="1">
      <c r="F900" s="12"/>
      <c r="G900" s="12"/>
      <c r="H900" s="12"/>
      <c r="I900" s="12"/>
    </row>
    <row r="901" ht="15.75" customHeight="1">
      <c r="F901" s="12"/>
      <c r="G901" s="12"/>
      <c r="H901" s="12"/>
      <c r="I901" s="12"/>
    </row>
    <row r="902" ht="15.75" customHeight="1">
      <c r="F902" s="12"/>
      <c r="G902" s="12"/>
      <c r="H902" s="12"/>
      <c r="I902" s="12"/>
    </row>
    <row r="903" ht="15.75" customHeight="1">
      <c r="F903" s="12"/>
      <c r="G903" s="12"/>
      <c r="H903" s="12"/>
      <c r="I903" s="12"/>
    </row>
    <row r="904" ht="15.75" customHeight="1">
      <c r="F904" s="12"/>
      <c r="G904" s="12"/>
      <c r="H904" s="12"/>
      <c r="I904" s="12"/>
    </row>
    <row r="905" ht="15.75" customHeight="1">
      <c r="F905" s="12"/>
      <c r="G905" s="12"/>
      <c r="H905" s="12"/>
      <c r="I905" s="12"/>
    </row>
    <row r="906" ht="15.75" customHeight="1">
      <c r="F906" s="12"/>
      <c r="G906" s="12"/>
      <c r="H906" s="12"/>
      <c r="I906" s="12"/>
    </row>
    <row r="907" ht="15.75" customHeight="1">
      <c r="F907" s="12"/>
      <c r="G907" s="12"/>
      <c r="H907" s="12"/>
      <c r="I907" s="12"/>
    </row>
    <row r="908" ht="15.75" customHeight="1">
      <c r="F908" s="12"/>
      <c r="G908" s="12"/>
      <c r="H908" s="12"/>
      <c r="I908" s="12"/>
    </row>
    <row r="909" ht="15.75" customHeight="1">
      <c r="F909" s="12"/>
      <c r="G909" s="12"/>
      <c r="H909" s="12"/>
      <c r="I909" s="12"/>
    </row>
    <row r="910" ht="15.75" customHeight="1">
      <c r="F910" s="12"/>
      <c r="G910" s="12"/>
      <c r="H910" s="12"/>
      <c r="I910" s="12"/>
    </row>
    <row r="911" ht="15.75" customHeight="1">
      <c r="F911" s="12"/>
      <c r="G911" s="12"/>
      <c r="H911" s="12"/>
      <c r="I911" s="12"/>
    </row>
    <row r="912" ht="15.75" customHeight="1">
      <c r="F912" s="12"/>
      <c r="G912" s="12"/>
      <c r="H912" s="12"/>
      <c r="I912" s="12"/>
    </row>
    <row r="913" ht="15.75" customHeight="1">
      <c r="F913" s="12"/>
      <c r="G913" s="12"/>
      <c r="H913" s="12"/>
      <c r="I913" s="12"/>
    </row>
    <row r="914" ht="15.75" customHeight="1">
      <c r="F914" s="12"/>
      <c r="G914" s="12"/>
      <c r="H914" s="12"/>
      <c r="I914" s="12"/>
    </row>
    <row r="915" ht="15.75" customHeight="1">
      <c r="F915" s="12"/>
      <c r="G915" s="12"/>
      <c r="H915" s="12"/>
      <c r="I915" s="12"/>
    </row>
    <row r="916" ht="15.75" customHeight="1">
      <c r="F916" s="12"/>
      <c r="G916" s="12"/>
      <c r="H916" s="12"/>
      <c r="I916" s="12"/>
    </row>
    <row r="917" ht="15.75" customHeight="1">
      <c r="F917" s="12"/>
      <c r="G917" s="12"/>
      <c r="H917" s="12"/>
      <c r="I917" s="12"/>
    </row>
    <row r="918" ht="15.75" customHeight="1">
      <c r="F918" s="12"/>
      <c r="G918" s="12"/>
      <c r="H918" s="12"/>
      <c r="I918" s="12"/>
    </row>
    <row r="919" ht="15.75" customHeight="1">
      <c r="F919" s="12"/>
      <c r="G919" s="12"/>
      <c r="H919" s="12"/>
      <c r="I919" s="12"/>
    </row>
    <row r="920" ht="15.75" customHeight="1">
      <c r="F920" s="12"/>
      <c r="G920" s="12"/>
      <c r="H920" s="12"/>
      <c r="I920" s="12"/>
    </row>
    <row r="921" ht="15.75" customHeight="1">
      <c r="F921" s="12"/>
      <c r="G921" s="12"/>
      <c r="H921" s="12"/>
      <c r="I921" s="12"/>
    </row>
    <row r="922" ht="15.75" customHeight="1">
      <c r="F922" s="12"/>
      <c r="G922" s="12"/>
      <c r="H922" s="12"/>
      <c r="I922" s="12"/>
    </row>
    <row r="923" ht="15.75" customHeight="1">
      <c r="F923" s="12"/>
      <c r="G923" s="12"/>
      <c r="H923" s="12"/>
      <c r="I923" s="12"/>
    </row>
    <row r="924" ht="15.75" customHeight="1">
      <c r="F924" s="12"/>
      <c r="G924" s="12"/>
      <c r="H924" s="12"/>
      <c r="I924" s="12"/>
    </row>
    <row r="925" ht="15.75" customHeight="1">
      <c r="F925" s="12"/>
      <c r="G925" s="12"/>
      <c r="H925" s="12"/>
      <c r="I925" s="12"/>
    </row>
    <row r="926" ht="15.75" customHeight="1">
      <c r="F926" s="12"/>
      <c r="G926" s="12"/>
      <c r="H926" s="12"/>
      <c r="I926" s="12"/>
    </row>
    <row r="927" ht="15.75" customHeight="1">
      <c r="F927" s="12"/>
      <c r="G927" s="12"/>
      <c r="H927" s="12"/>
      <c r="I927" s="12"/>
    </row>
    <row r="928" ht="15.75" customHeight="1">
      <c r="F928" s="12"/>
      <c r="G928" s="12"/>
      <c r="H928" s="12"/>
      <c r="I928" s="12"/>
    </row>
    <row r="929" ht="15.75" customHeight="1">
      <c r="F929" s="12"/>
      <c r="G929" s="12"/>
      <c r="H929" s="12"/>
      <c r="I929" s="12"/>
    </row>
    <row r="930" ht="15.75" customHeight="1">
      <c r="F930" s="12"/>
      <c r="G930" s="12"/>
      <c r="H930" s="12"/>
      <c r="I930" s="12"/>
    </row>
    <row r="931" ht="15.75" customHeight="1">
      <c r="F931" s="12"/>
      <c r="G931" s="12"/>
      <c r="H931" s="12"/>
      <c r="I931" s="12"/>
    </row>
    <row r="932" ht="15.75" customHeight="1">
      <c r="F932" s="12"/>
      <c r="G932" s="12"/>
      <c r="H932" s="12"/>
      <c r="I932" s="12"/>
    </row>
    <row r="933" ht="15.75" customHeight="1">
      <c r="F933" s="12"/>
      <c r="G933" s="12"/>
      <c r="H933" s="12"/>
      <c r="I933" s="12"/>
    </row>
    <row r="934" ht="15.75" customHeight="1">
      <c r="F934" s="12"/>
      <c r="G934" s="12"/>
      <c r="H934" s="12"/>
      <c r="I934" s="12"/>
    </row>
    <row r="935" ht="15.75" customHeight="1">
      <c r="F935" s="12"/>
      <c r="G935" s="12"/>
      <c r="H935" s="12"/>
      <c r="I935" s="12"/>
    </row>
    <row r="936" ht="15.75" customHeight="1">
      <c r="F936" s="12"/>
      <c r="G936" s="12"/>
      <c r="H936" s="12"/>
      <c r="I936" s="12"/>
    </row>
    <row r="937" ht="15.75" customHeight="1">
      <c r="F937" s="12"/>
      <c r="G937" s="12"/>
      <c r="H937" s="12"/>
      <c r="I937" s="12"/>
    </row>
    <row r="938" ht="15.75" customHeight="1">
      <c r="F938" s="12"/>
      <c r="G938" s="12"/>
      <c r="H938" s="12"/>
      <c r="I938" s="12"/>
    </row>
    <row r="939" ht="15.75" customHeight="1">
      <c r="F939" s="12"/>
      <c r="G939" s="12"/>
      <c r="H939" s="12"/>
      <c r="I939" s="12"/>
    </row>
    <row r="940" ht="15.75" customHeight="1">
      <c r="F940" s="12"/>
      <c r="G940" s="12"/>
      <c r="H940" s="12"/>
      <c r="I940" s="12"/>
    </row>
    <row r="941" ht="15.75" customHeight="1">
      <c r="F941" s="12"/>
      <c r="G941" s="12"/>
      <c r="H941" s="12"/>
      <c r="I941" s="12"/>
    </row>
    <row r="942" ht="15.75" customHeight="1">
      <c r="F942" s="12"/>
      <c r="G942" s="12"/>
      <c r="H942" s="12"/>
      <c r="I942" s="12"/>
    </row>
    <row r="943" ht="15.75" customHeight="1">
      <c r="F943" s="12"/>
      <c r="G943" s="12"/>
      <c r="H943" s="12"/>
      <c r="I943" s="12"/>
    </row>
    <row r="944" ht="15.75" customHeight="1">
      <c r="F944" s="12"/>
      <c r="G944" s="12"/>
      <c r="H944" s="12"/>
      <c r="I944" s="12"/>
    </row>
    <row r="945" ht="15.75" customHeight="1">
      <c r="F945" s="12"/>
      <c r="G945" s="12"/>
      <c r="H945" s="12"/>
      <c r="I945" s="12"/>
    </row>
    <row r="946" ht="15.75" customHeight="1">
      <c r="F946" s="12"/>
      <c r="G946" s="12"/>
      <c r="H946" s="12"/>
      <c r="I946" s="12"/>
    </row>
    <row r="947" ht="15.75" customHeight="1">
      <c r="F947" s="12"/>
      <c r="G947" s="12"/>
      <c r="H947" s="12"/>
      <c r="I947" s="12"/>
    </row>
    <row r="948" ht="15.75" customHeight="1">
      <c r="F948" s="12"/>
      <c r="G948" s="12"/>
      <c r="H948" s="12"/>
      <c r="I948" s="12"/>
    </row>
    <row r="949" ht="15.75" customHeight="1">
      <c r="F949" s="12"/>
      <c r="G949" s="12"/>
      <c r="H949" s="12"/>
      <c r="I949" s="12"/>
    </row>
    <row r="950" ht="15.75" customHeight="1">
      <c r="F950" s="12"/>
      <c r="G950" s="12"/>
      <c r="H950" s="12"/>
      <c r="I950" s="12"/>
    </row>
    <row r="951" ht="15.75" customHeight="1">
      <c r="F951" s="12"/>
      <c r="G951" s="12"/>
      <c r="H951" s="12"/>
      <c r="I951" s="12"/>
    </row>
    <row r="952" ht="15.75" customHeight="1">
      <c r="F952" s="12"/>
      <c r="G952" s="12"/>
      <c r="H952" s="12"/>
      <c r="I952" s="12"/>
    </row>
    <row r="953" ht="15.75" customHeight="1">
      <c r="F953" s="12"/>
      <c r="G953" s="12"/>
      <c r="H953" s="12"/>
      <c r="I953" s="12"/>
    </row>
    <row r="954" ht="15.75" customHeight="1">
      <c r="F954" s="12"/>
      <c r="G954" s="12"/>
      <c r="H954" s="12"/>
      <c r="I954" s="12"/>
    </row>
    <row r="955" ht="15.75" customHeight="1">
      <c r="F955" s="12"/>
      <c r="G955" s="12"/>
      <c r="H955" s="12"/>
      <c r="I955" s="12"/>
    </row>
    <row r="956" ht="15.75" customHeight="1">
      <c r="F956" s="12"/>
      <c r="G956" s="12"/>
      <c r="H956" s="12"/>
      <c r="I956" s="12"/>
    </row>
    <row r="957" ht="15.75" customHeight="1">
      <c r="F957" s="12"/>
      <c r="G957" s="12"/>
      <c r="H957" s="12"/>
      <c r="I957" s="12"/>
    </row>
    <row r="958" ht="15.75" customHeight="1">
      <c r="F958" s="12"/>
      <c r="G958" s="12"/>
      <c r="H958" s="12"/>
      <c r="I958" s="12"/>
    </row>
    <row r="959" ht="15.75" customHeight="1">
      <c r="F959" s="12"/>
      <c r="G959" s="12"/>
      <c r="H959" s="12"/>
      <c r="I959" s="12"/>
    </row>
    <row r="960" ht="15.75" customHeight="1">
      <c r="F960" s="12"/>
      <c r="G960" s="12"/>
      <c r="H960" s="12"/>
      <c r="I960" s="12"/>
    </row>
    <row r="961" ht="15.75" customHeight="1">
      <c r="F961" s="12"/>
      <c r="G961" s="12"/>
      <c r="H961" s="12"/>
      <c r="I961" s="12"/>
    </row>
    <row r="962" ht="15.75" customHeight="1">
      <c r="F962" s="12"/>
      <c r="G962" s="12"/>
      <c r="H962" s="12"/>
      <c r="I962" s="12"/>
    </row>
    <row r="963" ht="15.75" customHeight="1">
      <c r="F963" s="12"/>
      <c r="G963" s="12"/>
      <c r="H963" s="12"/>
      <c r="I963" s="12"/>
    </row>
    <row r="964" ht="15.75" customHeight="1">
      <c r="F964" s="12"/>
      <c r="G964" s="12"/>
      <c r="H964" s="12"/>
      <c r="I964" s="12"/>
    </row>
    <row r="965" ht="15.75" customHeight="1">
      <c r="F965" s="12"/>
      <c r="G965" s="12"/>
      <c r="H965" s="12"/>
      <c r="I965" s="12"/>
    </row>
    <row r="966" ht="15.75" customHeight="1">
      <c r="F966" s="12"/>
      <c r="G966" s="12"/>
      <c r="H966" s="12"/>
      <c r="I966" s="12"/>
    </row>
    <row r="967" ht="15.75" customHeight="1">
      <c r="F967" s="12"/>
      <c r="G967" s="12"/>
      <c r="H967" s="12"/>
      <c r="I967" s="12"/>
    </row>
    <row r="968" ht="15.75" customHeight="1">
      <c r="F968" s="12"/>
      <c r="G968" s="12"/>
      <c r="H968" s="12"/>
      <c r="I968" s="12"/>
    </row>
    <row r="969" ht="15.75" customHeight="1">
      <c r="F969" s="12"/>
      <c r="G969" s="12"/>
      <c r="H969" s="12"/>
      <c r="I969" s="12"/>
    </row>
    <row r="970" ht="15.75" customHeight="1">
      <c r="F970" s="12"/>
      <c r="G970" s="12"/>
      <c r="H970" s="12"/>
      <c r="I970" s="12"/>
    </row>
    <row r="971" ht="15.75" customHeight="1">
      <c r="F971" s="12"/>
      <c r="G971" s="12"/>
      <c r="H971" s="12"/>
      <c r="I971" s="12"/>
    </row>
    <row r="972" ht="15.75" customHeight="1">
      <c r="F972" s="12"/>
      <c r="G972" s="12"/>
      <c r="H972" s="12"/>
      <c r="I972" s="12"/>
    </row>
    <row r="973" ht="15.75" customHeight="1">
      <c r="F973" s="12"/>
      <c r="G973" s="12"/>
      <c r="H973" s="12"/>
      <c r="I973" s="12"/>
    </row>
    <row r="974" ht="15.75" customHeight="1">
      <c r="F974" s="12"/>
      <c r="G974" s="12"/>
      <c r="H974" s="12"/>
      <c r="I974" s="12"/>
    </row>
    <row r="975" ht="15.75" customHeight="1">
      <c r="F975" s="12"/>
      <c r="G975" s="12"/>
      <c r="H975" s="12"/>
      <c r="I975" s="12"/>
    </row>
    <row r="976" ht="15.75" customHeight="1">
      <c r="F976" s="12"/>
      <c r="G976" s="12"/>
      <c r="H976" s="12"/>
      <c r="I976" s="12"/>
    </row>
    <row r="977" ht="15.75" customHeight="1">
      <c r="F977" s="12"/>
      <c r="G977" s="12"/>
      <c r="H977" s="12"/>
      <c r="I977" s="12"/>
    </row>
    <row r="978" ht="15.75" customHeight="1">
      <c r="F978" s="12"/>
      <c r="G978" s="12"/>
      <c r="H978" s="12"/>
      <c r="I978" s="12"/>
    </row>
    <row r="979" ht="15.75" customHeight="1">
      <c r="F979" s="12"/>
      <c r="G979" s="12"/>
      <c r="H979" s="12"/>
      <c r="I979" s="12"/>
    </row>
    <row r="980" ht="15.75" customHeight="1">
      <c r="F980" s="12"/>
      <c r="G980" s="12"/>
      <c r="H980" s="12"/>
      <c r="I980" s="12"/>
    </row>
    <row r="981" ht="15.75" customHeight="1">
      <c r="F981" s="12"/>
      <c r="G981" s="12"/>
      <c r="H981" s="12"/>
      <c r="I981" s="12"/>
    </row>
    <row r="982" ht="15.75" customHeight="1">
      <c r="F982" s="12"/>
      <c r="G982" s="12"/>
      <c r="H982" s="12"/>
      <c r="I982" s="12"/>
    </row>
    <row r="983" ht="15.75" customHeight="1">
      <c r="F983" s="12"/>
      <c r="G983" s="12"/>
      <c r="H983" s="12"/>
      <c r="I983" s="12"/>
    </row>
    <row r="984" ht="15.75" customHeight="1">
      <c r="F984" s="12"/>
      <c r="G984" s="12"/>
      <c r="H984" s="12"/>
      <c r="I984" s="12"/>
    </row>
    <row r="985" ht="15.75" customHeight="1">
      <c r="F985" s="12"/>
      <c r="G985" s="12"/>
      <c r="H985" s="12"/>
      <c r="I985" s="12"/>
    </row>
    <row r="986" ht="15.75" customHeight="1">
      <c r="F986" s="12"/>
      <c r="G986" s="12"/>
      <c r="H986" s="12"/>
      <c r="I986" s="12"/>
    </row>
    <row r="987" ht="15.75" customHeight="1">
      <c r="F987" s="12"/>
      <c r="G987" s="12"/>
      <c r="H987" s="12"/>
      <c r="I987" s="12"/>
    </row>
    <row r="988" ht="15.75" customHeight="1">
      <c r="F988" s="12"/>
      <c r="G988" s="12"/>
      <c r="H988" s="12"/>
      <c r="I988" s="12"/>
    </row>
    <row r="989" ht="15.75" customHeight="1">
      <c r="F989" s="12"/>
      <c r="G989" s="12"/>
      <c r="H989" s="12"/>
      <c r="I989" s="12"/>
    </row>
    <row r="990" ht="15.75" customHeight="1">
      <c r="F990" s="12"/>
      <c r="G990" s="12"/>
      <c r="H990" s="12"/>
      <c r="I990" s="12"/>
    </row>
    <row r="991" ht="15.75" customHeight="1">
      <c r="F991" s="12"/>
      <c r="G991" s="12"/>
      <c r="H991" s="12"/>
      <c r="I991" s="12"/>
    </row>
    <row r="992" ht="15.75" customHeight="1">
      <c r="F992" s="12"/>
      <c r="G992" s="12"/>
      <c r="H992" s="12"/>
      <c r="I992" s="12"/>
    </row>
    <row r="993" ht="15.75" customHeight="1">
      <c r="F993" s="12"/>
      <c r="G993" s="12"/>
      <c r="H993" s="12"/>
      <c r="I993" s="12"/>
    </row>
    <row r="994" ht="15.75" customHeight="1">
      <c r="F994" s="12"/>
      <c r="G994" s="12"/>
      <c r="H994" s="12"/>
      <c r="I994" s="12"/>
    </row>
    <row r="995" ht="15.75" customHeight="1">
      <c r="F995" s="12"/>
      <c r="G995" s="12"/>
      <c r="H995" s="12"/>
      <c r="I995" s="12"/>
    </row>
    <row r="996" ht="15.75" customHeight="1">
      <c r="F996" s="12"/>
      <c r="G996" s="12"/>
      <c r="H996" s="12"/>
      <c r="I996" s="12"/>
    </row>
    <row r="997" ht="15.75" customHeight="1">
      <c r="F997" s="12"/>
      <c r="G997" s="12"/>
      <c r="H997" s="12"/>
      <c r="I997" s="12"/>
    </row>
    <row r="998" ht="15.75" customHeight="1">
      <c r="F998" s="12"/>
      <c r="G998" s="12"/>
      <c r="H998" s="12"/>
      <c r="I998" s="12"/>
    </row>
  </sheetData>
  <mergeCells count="76">
    <mergeCell ref="C8:C14"/>
    <mergeCell ref="D8:D14"/>
    <mergeCell ref="G2:G3"/>
    <mergeCell ref="H2:H3"/>
    <mergeCell ref="A4:A24"/>
    <mergeCell ref="B4:B24"/>
    <mergeCell ref="C4:C7"/>
    <mergeCell ref="D4:D7"/>
    <mergeCell ref="H4:H7"/>
    <mergeCell ref="J25:J27"/>
    <mergeCell ref="I29:I30"/>
    <mergeCell ref="I2:I3"/>
    <mergeCell ref="J2:J3"/>
    <mergeCell ref="I4:I7"/>
    <mergeCell ref="J4:J18"/>
    <mergeCell ref="J19:J22"/>
    <mergeCell ref="J23:J24"/>
    <mergeCell ref="J28:J40"/>
    <mergeCell ref="H49:H51"/>
    <mergeCell ref="I49:I51"/>
    <mergeCell ref="J49:J51"/>
    <mergeCell ref="J52:J54"/>
    <mergeCell ref="H56:H58"/>
    <mergeCell ref="J56:J58"/>
    <mergeCell ref="J44:J46"/>
    <mergeCell ref="K2:N2"/>
    <mergeCell ref="O2:O3"/>
    <mergeCell ref="A1:P1"/>
    <mergeCell ref="A2:A3"/>
    <mergeCell ref="B2:B3"/>
    <mergeCell ref="C2:C3"/>
    <mergeCell ref="D2:D3"/>
    <mergeCell ref="E2:E3"/>
    <mergeCell ref="F2:F3"/>
    <mergeCell ref="P2:P3"/>
    <mergeCell ref="C15:C18"/>
    <mergeCell ref="D15:D18"/>
    <mergeCell ref="C19:C22"/>
    <mergeCell ref="D19:D22"/>
    <mergeCell ref="H35:H36"/>
    <mergeCell ref="H42:H43"/>
    <mergeCell ref="H25:H27"/>
    <mergeCell ref="H28:H31"/>
    <mergeCell ref="E30:E31"/>
    <mergeCell ref="F30:F31"/>
    <mergeCell ref="G30:G31"/>
    <mergeCell ref="H32:H34"/>
    <mergeCell ref="E38:E39"/>
    <mergeCell ref="I42:I43"/>
    <mergeCell ref="J42:J43"/>
    <mergeCell ref="B55:B58"/>
    <mergeCell ref="C56:C58"/>
    <mergeCell ref="A49:A54"/>
    <mergeCell ref="B49:B54"/>
    <mergeCell ref="C49:C51"/>
    <mergeCell ref="D49:D51"/>
    <mergeCell ref="C52:C54"/>
    <mergeCell ref="D52:D54"/>
    <mergeCell ref="A55:A58"/>
    <mergeCell ref="D56:D58"/>
    <mergeCell ref="C28:C31"/>
    <mergeCell ref="C32:C34"/>
    <mergeCell ref="C25:C27"/>
    <mergeCell ref="C35:C39"/>
    <mergeCell ref="D35:D39"/>
    <mergeCell ref="C42:C43"/>
    <mergeCell ref="D42:D43"/>
    <mergeCell ref="C44:C46"/>
    <mergeCell ref="D44:D46"/>
    <mergeCell ref="C23:C24"/>
    <mergeCell ref="D23:D24"/>
    <mergeCell ref="D25:D27"/>
    <mergeCell ref="D28:D31"/>
    <mergeCell ref="D32:D34"/>
    <mergeCell ref="A25:A48"/>
    <mergeCell ref="B25:B48"/>
  </mergeCells>
  <printOptions/>
  <pageMargins bottom="0.75" footer="0.0" header="0.0" left="0.7" right="0.7" top="0.75"/>
  <pageSetup orientation="landscape"/>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2025-03-29T00:45:00Z</dcterms:created>
  <dc:creator>Ioanna Mokeaki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DB818A95921B411BA1A523991CA17D8B_13</vt:lpwstr>
  </property>
  <property fmtid="{D5CDD505-2E9C-101B-9397-08002B2CF9AE}" pid="3" name="KSOProductBuildVer">
    <vt:lpwstr>1033-12.2.0.20795</vt:lpwstr>
  </property>
</Properties>
</file>